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9570"/>
  </bookViews>
  <sheets>
    <sheet name="вед 2014" sheetId="3" r:id="rId1"/>
  </sheets>
  <definedNames>
    <definedName name="_xlnm._FilterDatabase" localSheetId="0" hidden="1">'вед 2014'!#REF!</definedName>
    <definedName name="BFT_Print_Titles" localSheetId="0">'вед 2014'!$12:$13</definedName>
    <definedName name="_xlnm.Print_Titles" localSheetId="0">'вед 2014'!$12:$13</definedName>
  </definedNames>
  <calcPr calcId="144525"/>
</workbook>
</file>

<file path=xl/calcChain.xml><?xml version="1.0" encoding="utf-8"?>
<calcChain xmlns="http://schemas.openxmlformats.org/spreadsheetml/2006/main">
  <c r="L110" i="3" l="1"/>
  <c r="P15" i="3" l="1"/>
  <c r="P196" i="3"/>
  <c r="O196" i="3"/>
  <c r="P147" i="3"/>
  <c r="O147" i="3"/>
  <c r="P112" i="3"/>
  <c r="O112" i="3"/>
  <c r="M15" i="3"/>
  <c r="N15" i="3"/>
  <c r="O15" i="3"/>
  <c r="O116" i="3"/>
  <c r="O115" i="3" s="1"/>
  <c r="O114" i="3" s="1"/>
  <c r="O113" i="3" s="1"/>
  <c r="L21" i="3"/>
  <c r="M196" i="3"/>
  <c r="N196" i="3"/>
  <c r="M145" i="3"/>
  <c r="N145" i="3"/>
  <c r="O145" i="3"/>
  <c r="P145" i="3"/>
  <c r="L145" i="3"/>
  <c r="M112" i="3"/>
  <c r="N112" i="3"/>
  <c r="L216" i="3"/>
  <c r="L215" i="3" s="1"/>
  <c r="L214" i="3" s="1"/>
  <c r="M212" i="3"/>
  <c r="M211" i="3" s="1"/>
  <c r="N212" i="3"/>
  <c r="N211" i="3" s="1"/>
  <c r="O212" i="3"/>
  <c r="O211" i="3" s="1"/>
  <c r="P212" i="3"/>
  <c r="P211" i="3" s="1"/>
  <c r="L212" i="3"/>
  <c r="L211" i="3" s="1"/>
  <c r="L209" i="3"/>
  <c r="M197" i="3"/>
  <c r="N197" i="3"/>
  <c r="L127" i="3"/>
  <c r="L126" i="3" s="1"/>
  <c r="L125" i="3" s="1"/>
  <c r="L124" i="3"/>
  <c r="L123" i="3" s="1"/>
  <c r="L122" i="3" s="1"/>
  <c r="L121" i="3"/>
  <c r="L120" i="3" s="1"/>
  <c r="L109" i="3"/>
  <c r="L108" i="3" s="1"/>
  <c r="M94" i="3"/>
  <c r="N94" i="3"/>
  <c r="L94" i="3"/>
  <c r="M92" i="3"/>
  <c r="N92" i="3"/>
  <c r="L92" i="3"/>
  <c r="L90" i="3"/>
  <c r="L89" i="3" s="1"/>
  <c r="L88" i="3" s="1"/>
  <c r="L75" i="3"/>
  <c r="L74" i="3" s="1"/>
  <c r="L73" i="3" s="1"/>
  <c r="L72" i="3"/>
  <c r="L71" i="3" s="1"/>
  <c r="L70" i="3" s="1"/>
  <c r="L67" i="3"/>
  <c r="L66" i="3" s="1"/>
  <c r="L65" i="3" s="1"/>
  <c r="L51" i="3"/>
  <c r="L41" i="3"/>
  <c r="L40" i="3" s="1"/>
  <c r="L39" i="3" s="1"/>
  <c r="L38" i="3"/>
  <c r="L37" i="3" s="1"/>
  <c r="L36" i="3" s="1"/>
  <c r="L33" i="3"/>
  <c r="L32" i="3" s="1"/>
  <c r="L31" i="3" s="1"/>
  <c r="L27" i="3"/>
  <c r="L26" i="3" s="1"/>
  <c r="L25" i="3" s="1"/>
  <c r="K16" i="3"/>
  <c r="K251" i="3" s="1"/>
  <c r="L24" i="3"/>
  <c r="L23" i="3" s="1"/>
  <c r="L207" i="3"/>
  <c r="L206" i="3" s="1"/>
  <c r="L266" i="3" s="1"/>
  <c r="L238" i="3"/>
  <c r="L237" i="3" s="1"/>
  <c r="L236" i="3" s="1"/>
  <c r="L235" i="3" s="1"/>
  <c r="L234" i="3" s="1"/>
  <c r="L225" i="3"/>
  <c r="L224" i="3" s="1"/>
  <c r="L223" i="3" s="1"/>
  <c r="L222" i="3" s="1"/>
  <c r="L221" i="3" s="1"/>
  <c r="M215" i="3"/>
  <c r="M214" i="3" s="1"/>
  <c r="N215" i="3"/>
  <c r="N214" i="3" s="1"/>
  <c r="N268" i="3" s="1"/>
  <c r="O215" i="3"/>
  <c r="O214" i="3" s="1"/>
  <c r="P215" i="3"/>
  <c r="P214" i="3" s="1"/>
  <c r="L204" i="3"/>
  <c r="L203" i="3" s="1"/>
  <c r="L202" i="3" s="1"/>
  <c r="L194" i="3"/>
  <c r="L193" i="3" s="1"/>
  <c r="L191" i="3"/>
  <c r="L190" i="3" s="1"/>
  <c r="L68" i="3"/>
  <c r="L188" i="3"/>
  <c r="L187" i="3" s="1"/>
  <c r="L149" i="3"/>
  <c r="L148" i="3" s="1"/>
  <c r="L143" i="3"/>
  <c r="L142" i="3" s="1"/>
  <c r="L140" i="3"/>
  <c r="L139" i="3" s="1"/>
  <c r="L137" i="3"/>
  <c r="L136" i="3" s="1"/>
  <c r="L97" i="3"/>
  <c r="L96" i="3" s="1"/>
  <c r="P245" i="3"/>
  <c r="P244" i="3" s="1"/>
  <c r="P242" i="3" s="1"/>
  <c r="P232" i="3"/>
  <c r="P229" i="3" s="1"/>
  <c r="P231" i="3"/>
  <c r="P230" i="3"/>
  <c r="P219" i="3"/>
  <c r="P218" i="3" s="1"/>
  <c r="P207" i="3"/>
  <c r="P206" i="3" s="1"/>
  <c r="P202" i="3" s="1"/>
  <c r="P199" i="3"/>
  <c r="P198" i="3" s="1"/>
  <c r="P197" i="3" s="1"/>
  <c r="P185" i="3"/>
  <c r="P183" i="3"/>
  <c r="P181" i="3"/>
  <c r="P179" i="3"/>
  <c r="P177" i="3"/>
  <c r="P175" i="3"/>
  <c r="P173" i="3"/>
  <c r="P171" i="3"/>
  <c r="P169" i="3"/>
  <c r="P167" i="3"/>
  <c r="P165" i="3"/>
  <c r="P163" i="3"/>
  <c r="P162" i="3" s="1"/>
  <c r="P160" i="3"/>
  <c r="P159" i="3" s="1"/>
  <c r="P157" i="3"/>
  <c r="P156" i="3" s="1"/>
  <c r="P155" i="3" s="1"/>
  <c r="P153" i="3"/>
  <c r="P152" i="3"/>
  <c r="P151" i="3"/>
  <c r="P130" i="3"/>
  <c r="P120" i="3"/>
  <c r="P108" i="3"/>
  <c r="P101" i="3"/>
  <c r="P100" i="3" s="1"/>
  <c r="P99" i="3" s="1"/>
  <c r="P89" i="3"/>
  <c r="P88" i="3" s="1"/>
  <c r="P87" i="3" s="1"/>
  <c r="P84" i="3"/>
  <c r="P83" i="3" s="1"/>
  <c r="P81" i="3" s="1"/>
  <c r="P80" i="3" s="1"/>
  <c r="P78" i="3"/>
  <c r="P77" i="3" s="1"/>
  <c r="P76" i="3" s="1"/>
  <c r="P62" i="3"/>
  <c r="P59" i="3"/>
  <c r="P57" i="3"/>
  <c r="P55" i="3"/>
  <c r="P52" i="3"/>
  <c r="P49" i="3"/>
  <c r="P47" i="3"/>
  <c r="P46" i="3"/>
  <c r="P32" i="3"/>
  <c r="P31" i="3" s="1"/>
  <c r="P30" i="3" s="1"/>
  <c r="P29" i="3" s="1"/>
  <c r="P28" i="3" s="1"/>
  <c r="P20" i="3"/>
  <c r="P19" i="3" s="1"/>
  <c r="P18" i="3" s="1"/>
  <c r="P17" i="3" s="1"/>
  <c r="P16" i="3" s="1"/>
  <c r="O245" i="3"/>
  <c r="O244" i="3" s="1"/>
  <c r="O232" i="3"/>
  <c r="O229" i="3" s="1"/>
  <c r="O231" i="3"/>
  <c r="O230" i="3"/>
  <c r="O219" i="3"/>
  <c r="O217" i="3" s="1"/>
  <c r="O207" i="3"/>
  <c r="O202" i="3" s="1"/>
  <c r="O199" i="3"/>
  <c r="O198" i="3" s="1"/>
  <c r="O197" i="3" s="1"/>
  <c r="O185" i="3"/>
  <c r="O183" i="3"/>
  <c r="O181" i="3"/>
  <c r="O179" i="3"/>
  <c r="O177" i="3"/>
  <c r="O175" i="3"/>
  <c r="O173" i="3"/>
  <c r="O171" i="3"/>
  <c r="O169" i="3"/>
  <c r="O167" i="3"/>
  <c r="O165" i="3"/>
  <c r="O163" i="3"/>
  <c r="O162" i="3" s="1"/>
  <c r="O160" i="3"/>
  <c r="O159" i="3" s="1"/>
  <c r="O157" i="3"/>
  <c r="O156" i="3" s="1"/>
  <c r="O155" i="3" s="1"/>
  <c r="O153" i="3"/>
  <c r="O152" i="3"/>
  <c r="O151" i="3"/>
  <c r="O130" i="3"/>
  <c r="O120" i="3"/>
  <c r="O108" i="3"/>
  <c r="O101" i="3"/>
  <c r="O100" i="3" s="1"/>
  <c r="O99" i="3" s="1"/>
  <c r="O89" i="3"/>
  <c r="O88" i="3" s="1"/>
  <c r="O87" i="3" s="1"/>
  <c r="O84" i="3"/>
  <c r="O83" i="3" s="1"/>
  <c r="O78" i="3"/>
  <c r="O77" i="3" s="1"/>
  <c r="O76" i="3" s="1"/>
  <c r="O62" i="3"/>
  <c r="O59" i="3"/>
  <c r="O57" i="3"/>
  <c r="O55" i="3"/>
  <c r="O52" i="3"/>
  <c r="O49" i="3"/>
  <c r="O47" i="3"/>
  <c r="O46" i="3"/>
  <c r="O32" i="3"/>
  <c r="O31" i="3" s="1"/>
  <c r="O30" i="3" s="1"/>
  <c r="O29" i="3" s="1"/>
  <c r="O28" i="3" s="1"/>
  <c r="O20" i="3"/>
  <c r="O19" i="3" s="1"/>
  <c r="O18" i="3" s="1"/>
  <c r="O17" i="3" s="1"/>
  <c r="O16" i="3" s="1"/>
  <c r="L245" i="3"/>
  <c r="L244" i="3" s="1"/>
  <c r="L199" i="3"/>
  <c r="L198" i="3" s="1"/>
  <c r="L197" i="3" s="1"/>
  <c r="L101" i="3"/>
  <c r="L100" i="3" s="1"/>
  <c r="L99" i="3" s="1"/>
  <c r="L52" i="3"/>
  <c r="L78" i="3"/>
  <c r="L77" i="3" s="1"/>
  <c r="L76" i="3" s="1"/>
  <c r="L157" i="3"/>
  <c r="L156" i="3" s="1"/>
  <c r="L155" i="3" s="1"/>
  <c r="L84" i="3"/>
  <c r="L83" i="3" s="1"/>
  <c r="L219" i="3"/>
  <c r="L217" i="3" s="1"/>
  <c r="L153" i="3"/>
  <c r="L232" i="3"/>
  <c r="L229" i="3" s="1"/>
  <c r="L282" i="3"/>
  <c r="M206" i="3"/>
  <c r="N206" i="3"/>
  <c r="M32" i="3"/>
  <c r="M31" i="3" s="1"/>
  <c r="M29" i="3" s="1"/>
  <c r="N32" i="3"/>
  <c r="N31" i="3" s="1"/>
  <c r="N20" i="3"/>
  <c r="N19" i="3" s="1"/>
  <c r="N18" i="3" s="1"/>
  <c r="N17" i="3" s="1"/>
  <c r="N46" i="3"/>
  <c r="N52" i="3"/>
  <c r="N84" i="3"/>
  <c r="N83" i="3" s="1"/>
  <c r="N81" i="3" s="1"/>
  <c r="N80" i="3" s="1"/>
  <c r="N89" i="3"/>
  <c r="N88" i="3" s="1"/>
  <c r="N86" i="3" s="1"/>
  <c r="N256" i="3" s="1"/>
  <c r="N101" i="3"/>
  <c r="N108" i="3"/>
  <c r="N110" i="3"/>
  <c r="N119" i="3"/>
  <c r="N153" i="3"/>
  <c r="N157" i="3"/>
  <c r="N155" i="3" s="1"/>
  <c r="N217" i="3"/>
  <c r="N267" i="3"/>
  <c r="N232" i="3"/>
  <c r="N229" i="3" s="1"/>
  <c r="N228" i="3" s="1"/>
  <c r="N242" i="3"/>
  <c r="N240" i="3" s="1"/>
  <c r="M20" i="3"/>
  <c r="M16" i="3" s="1"/>
  <c r="M46" i="3"/>
  <c r="M52" i="3"/>
  <c r="M84" i="3"/>
  <c r="M83" i="3" s="1"/>
  <c r="M81" i="3" s="1"/>
  <c r="M80" i="3" s="1"/>
  <c r="M89" i="3"/>
  <c r="M88" i="3" s="1"/>
  <c r="M86" i="3" s="1"/>
  <c r="M101" i="3"/>
  <c r="M108" i="3"/>
  <c r="M110" i="3"/>
  <c r="M119" i="3"/>
  <c r="M153" i="3"/>
  <c r="M157" i="3"/>
  <c r="M155" i="3" s="1"/>
  <c r="M217" i="3"/>
  <c r="M232" i="3"/>
  <c r="M229" i="3" s="1"/>
  <c r="M228" i="3" s="1"/>
  <c r="M227" i="3" s="1"/>
  <c r="M242" i="3"/>
  <c r="M240" i="3" s="1"/>
  <c r="M243" i="3"/>
  <c r="N243" i="3"/>
  <c r="M245" i="3"/>
  <c r="N245" i="3"/>
  <c r="M100" i="3"/>
  <c r="N100" i="3"/>
  <c r="M231" i="3"/>
  <c r="N231" i="3"/>
  <c r="M230" i="3"/>
  <c r="N230" i="3"/>
  <c r="L231" i="3"/>
  <c r="L230" i="3"/>
  <c r="N152" i="3"/>
  <c r="M152" i="3"/>
  <c r="N151" i="3"/>
  <c r="M151" i="3"/>
  <c r="L152" i="3"/>
  <c r="L151" i="3"/>
  <c r="N270" i="3"/>
  <c r="L270" i="3"/>
  <c r="M128" i="3"/>
  <c r="N128" i="3"/>
  <c r="L128" i="3"/>
  <c r="M62" i="3"/>
  <c r="N62" i="3"/>
  <c r="L62" i="3"/>
  <c r="M57" i="3"/>
  <c r="N57" i="3"/>
  <c r="L57" i="3"/>
  <c r="N59" i="3"/>
  <c r="M59" i="3"/>
  <c r="L59" i="3"/>
  <c r="M49" i="3"/>
  <c r="N49" i="3"/>
  <c r="L49" i="3"/>
  <c r="M47" i="3"/>
  <c r="N47" i="3"/>
  <c r="L47" i="3"/>
  <c r="M55" i="3"/>
  <c r="N55" i="3"/>
  <c r="L55" i="3"/>
  <c r="M130" i="3"/>
  <c r="N130" i="3"/>
  <c r="L130" i="3"/>
  <c r="M185" i="3"/>
  <c r="N185" i="3"/>
  <c r="L185" i="3"/>
  <c r="N285" i="3"/>
  <c r="L285" i="3"/>
  <c r="M183" i="3"/>
  <c r="N183" i="3"/>
  <c r="L183" i="3"/>
  <c r="M181" i="3"/>
  <c r="N181" i="3"/>
  <c r="L181" i="3"/>
  <c r="M179" i="3"/>
  <c r="N179" i="3"/>
  <c r="L179" i="3"/>
  <c r="M177" i="3"/>
  <c r="N177" i="3"/>
  <c r="L177" i="3"/>
  <c r="M175" i="3"/>
  <c r="N175" i="3"/>
  <c r="L175" i="3"/>
  <c r="M173" i="3"/>
  <c r="N173" i="3"/>
  <c r="L173" i="3"/>
  <c r="N171" i="3"/>
  <c r="L171" i="3"/>
  <c r="M171" i="3"/>
  <c r="M169" i="3"/>
  <c r="N169" i="3"/>
  <c r="L169" i="3"/>
  <c r="M167" i="3"/>
  <c r="N167" i="3"/>
  <c r="L167" i="3"/>
  <c r="M165" i="3"/>
  <c r="N165" i="3"/>
  <c r="L165" i="3"/>
  <c r="M163" i="3"/>
  <c r="M162" i="3" s="1"/>
  <c r="N163" i="3"/>
  <c r="N162" i="3" s="1"/>
  <c r="L163" i="3"/>
  <c r="L162" i="3" s="1"/>
  <c r="L160" i="3"/>
  <c r="L159" i="3" s="1"/>
  <c r="M160" i="3"/>
  <c r="M159" i="3" s="1"/>
  <c r="N160" i="3"/>
  <c r="N159" i="3" s="1"/>
  <c r="L263" i="3"/>
  <c r="L267" i="3"/>
  <c r="K28" i="3"/>
  <c r="K252" i="3" s="1"/>
  <c r="K42" i="3"/>
  <c r="K253" i="3" s="1"/>
  <c r="K80" i="3"/>
  <c r="K255" i="3" s="1"/>
  <c r="K86" i="3"/>
  <c r="K256" i="3" s="1"/>
  <c r="K119" i="3"/>
  <c r="K260" i="3" s="1"/>
  <c r="K259" i="3" s="1"/>
  <c r="K254" i="3"/>
  <c r="K258" i="3"/>
  <c r="K257" i="3" s="1"/>
  <c r="K262" i="3"/>
  <c r="K263" i="3"/>
  <c r="K264" i="3"/>
  <c r="K266" i="3"/>
  <c r="K267" i="3"/>
  <c r="K268" i="3"/>
  <c r="K270" i="3"/>
  <c r="K271" i="3"/>
  <c r="K272" i="3"/>
  <c r="K273" i="3"/>
  <c r="K228" i="3"/>
  <c r="K275" i="3" s="1"/>
  <c r="K276" i="3"/>
  <c r="K278" i="3"/>
  <c r="K279" i="3"/>
  <c r="K280" i="3"/>
  <c r="K282" i="3"/>
  <c r="K283" i="3"/>
  <c r="K284" i="3"/>
  <c r="K285" i="3"/>
  <c r="K286" i="3"/>
  <c r="K288" i="3"/>
  <c r="K287" i="3" s="1"/>
  <c r="K290" i="3"/>
  <c r="K291" i="3"/>
  <c r="K206" i="3"/>
  <c r="L283" i="3"/>
  <c r="N283" i="3"/>
  <c r="L258" i="3"/>
  <c r="L257" i="3" s="1"/>
  <c r="F257" i="3"/>
  <c r="N258" i="3"/>
  <c r="N257" i="3" s="1"/>
  <c r="L262" i="3"/>
  <c r="N262" i="3"/>
  <c r="N263" i="3"/>
  <c r="N264" i="3"/>
  <c r="L278" i="3"/>
  <c r="N278" i="3"/>
  <c r="L279" i="3"/>
  <c r="N279" i="3"/>
  <c r="N280" i="3"/>
  <c r="L280" i="3"/>
  <c r="L291" i="3"/>
  <c r="N291" i="3"/>
  <c r="N292" i="3"/>
  <c r="F277" i="3"/>
  <c r="F261" i="3"/>
  <c r="L271" i="3"/>
  <c r="N286" i="3"/>
  <c r="L286" i="3"/>
  <c r="L273" i="3"/>
  <c r="N273" i="3"/>
  <c r="N271" i="3"/>
  <c r="N272" i="3"/>
  <c r="N254" i="3"/>
  <c r="L254" i="3"/>
  <c r="L288" i="3"/>
  <c r="L287" i="3" s="1"/>
  <c r="L276" i="3"/>
  <c r="L272" i="3"/>
  <c r="N276" i="3"/>
  <c r="L284" i="3"/>
  <c r="F287" i="3"/>
  <c r="N288" i="3"/>
  <c r="N287" i="3" s="1"/>
  <c r="N284" i="3"/>
  <c r="F269" i="3"/>
  <c r="F281" i="3"/>
  <c r="F289" i="3"/>
  <c r="L264" i="3"/>
  <c r="L290" i="3"/>
  <c r="N290" i="3"/>
  <c r="N282" i="3"/>
  <c r="L112" i="3" l="1"/>
  <c r="L196" i="3"/>
  <c r="L15" i="3"/>
  <c r="L20" i="3"/>
  <c r="L19" i="3" s="1"/>
  <c r="O146" i="3"/>
  <c r="M202" i="3"/>
  <c r="M201" i="3" s="1"/>
  <c r="N202" i="3"/>
  <c r="N201" i="3" s="1"/>
  <c r="P201" i="3"/>
  <c r="L201" i="3"/>
  <c r="O201" i="3"/>
  <c r="L147" i="3"/>
  <c r="L146" i="3" s="1"/>
  <c r="P217" i="3"/>
  <c r="O218" i="3"/>
  <c r="N16" i="3"/>
  <c r="N251" i="3" s="1"/>
  <c r="O228" i="3"/>
  <c r="O227" i="3" s="1"/>
  <c r="N156" i="3"/>
  <c r="N277" i="3"/>
  <c r="P228" i="3"/>
  <c r="P227" i="3" s="1"/>
  <c r="M44" i="3"/>
  <c r="M43" i="3" s="1"/>
  <c r="N107" i="3"/>
  <c r="N103" i="3" s="1"/>
  <c r="P45" i="3"/>
  <c r="N261" i="3"/>
  <c r="P119" i="3"/>
  <c r="P118" i="3" s="1"/>
  <c r="K277" i="3"/>
  <c r="K269" i="3"/>
  <c r="M156" i="3"/>
  <c r="L277" i="3"/>
  <c r="P86" i="3"/>
  <c r="O44" i="3"/>
  <c r="O43" i="3" s="1"/>
  <c r="O42" i="3" s="1"/>
  <c r="O86" i="3"/>
  <c r="N281" i="3"/>
  <c r="L289" i="3"/>
  <c r="L281" i="3"/>
  <c r="M107" i="3"/>
  <c r="M103" i="3" s="1"/>
  <c r="M14" i="3" s="1"/>
  <c r="L107" i="3"/>
  <c r="L103" i="3" s="1"/>
  <c r="O107" i="3"/>
  <c r="O106" i="3" s="1"/>
  <c r="O119" i="3"/>
  <c r="O118" i="3" s="1"/>
  <c r="N241" i="3"/>
  <c r="L228" i="3"/>
  <c r="L227" i="3" s="1"/>
  <c r="F274" i="3" s="1"/>
  <c r="L261" i="3"/>
  <c r="N44" i="3"/>
  <c r="N42" i="3" s="1"/>
  <c r="N253" i="3" s="1"/>
  <c r="N28" i="3"/>
  <c r="N252" i="3" s="1"/>
  <c r="N30" i="3"/>
  <c r="N29" i="3"/>
  <c r="L269" i="3"/>
  <c r="K281" i="3"/>
  <c r="M30" i="3"/>
  <c r="N289" i="3"/>
  <c r="N269" i="3"/>
  <c r="N147" i="3"/>
  <c r="N146" i="3" s="1"/>
  <c r="P107" i="3"/>
  <c r="P104" i="3" s="1"/>
  <c r="M147" i="3"/>
  <c r="M146" i="3" s="1"/>
  <c r="K289" i="3"/>
  <c r="K274" i="3"/>
  <c r="P44" i="3"/>
  <c r="P43" i="3" s="1"/>
  <c r="P42" i="3" s="1"/>
  <c r="O45" i="3"/>
  <c r="L22" i="3"/>
  <c r="L18" i="3" s="1"/>
  <c r="L17" i="3" s="1"/>
  <c r="L16" i="3" s="1"/>
  <c r="L251" i="3" s="1"/>
  <c r="K265" i="3"/>
  <c r="K261" i="3"/>
  <c r="K250" i="3"/>
  <c r="N266" i="3"/>
  <c r="N265" i="3" s="1"/>
  <c r="P146" i="3"/>
  <c r="N255" i="3"/>
  <c r="L81" i="3"/>
  <c r="L80" i="3" s="1"/>
  <c r="L255" i="3" s="1"/>
  <c r="L82" i="3"/>
  <c r="O243" i="3"/>
  <c r="O242" i="3"/>
  <c r="L30" i="3"/>
  <c r="L29" i="3" s="1"/>
  <c r="L28" i="3" s="1"/>
  <c r="L252" i="3" s="1"/>
  <c r="L268" i="3"/>
  <c r="L265" i="3" s="1"/>
  <c r="L242" i="3"/>
  <c r="L243" i="3"/>
  <c r="L44" i="3"/>
  <c r="L43" i="3" s="1"/>
  <c r="L42" i="3" s="1"/>
  <c r="L253" i="3" s="1"/>
  <c r="N275" i="3"/>
  <c r="N274" i="3" s="1"/>
  <c r="N227" i="3"/>
  <c r="O82" i="3"/>
  <c r="O81" i="3"/>
  <c r="O80" i="3" s="1"/>
  <c r="P240" i="3"/>
  <c r="P241" i="3"/>
  <c r="L87" i="3"/>
  <c r="L86" i="3" s="1"/>
  <c r="L256" i="3" s="1"/>
  <c r="L119" i="3"/>
  <c r="K14" i="3"/>
  <c r="P243" i="3"/>
  <c r="M241" i="3"/>
  <c r="M28" i="3"/>
  <c r="L45" i="3"/>
  <c r="L218" i="3"/>
  <c r="M19" i="3"/>
  <c r="M18" i="3" s="1"/>
  <c r="M17" i="3" s="1"/>
  <c r="P82" i="3"/>
  <c r="N260" i="3"/>
  <c r="N259" i="3" s="1"/>
  <c r="N14" i="3" l="1"/>
  <c r="O103" i="3"/>
  <c r="N106" i="3"/>
  <c r="P103" i="3"/>
  <c r="P14" i="3" s="1"/>
  <c r="O104" i="3"/>
  <c r="P106" i="3"/>
  <c r="P105" i="3"/>
  <c r="N105" i="3"/>
  <c r="N43" i="3"/>
  <c r="M106" i="3"/>
  <c r="M104" i="3"/>
  <c r="N104" i="3"/>
  <c r="M42" i="3"/>
  <c r="L275" i="3"/>
  <c r="L274" i="3" s="1"/>
  <c r="O105" i="3"/>
  <c r="L106" i="3"/>
  <c r="L105" i="3"/>
  <c r="L104" i="3"/>
  <c r="M105" i="3"/>
  <c r="F265" i="3"/>
  <c r="K294" i="3"/>
  <c r="N250" i="3"/>
  <c r="N294" i="3" s="1"/>
  <c r="L118" i="3"/>
  <c r="F259" i="3" s="1"/>
  <c r="L260" i="3"/>
  <c r="L259" i="3" s="1"/>
  <c r="O241" i="3"/>
  <c r="O240" i="3"/>
  <c r="L241" i="3"/>
  <c r="L240" i="3"/>
  <c r="L14" i="3" s="1"/>
  <c r="L250" i="3"/>
  <c r="O14" i="3" l="1"/>
  <c r="O248" i="3" s="1"/>
  <c r="P248" i="3"/>
  <c r="L248" i="3"/>
  <c r="F250" i="3"/>
  <c r="L292" i="3" l="1"/>
  <c r="L294" i="3" s="1"/>
  <c r="F292" i="3"/>
  <c r="F294" i="3" s="1"/>
</calcChain>
</file>

<file path=xl/sharedStrings.xml><?xml version="1.0" encoding="utf-8"?>
<sst xmlns="http://schemas.openxmlformats.org/spreadsheetml/2006/main" count="933" uniqueCount="225">
  <si>
    <t xml:space="preserve">Функционирование органов местного самоуправления </t>
  </si>
  <si>
    <t>Расходы на выплату персоналу государственных (муниципальных) органов</t>
  </si>
  <si>
    <t>2013</t>
  </si>
  <si>
    <t>3</t>
  </si>
  <si>
    <t>4</t>
  </si>
  <si>
    <t>5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</si>
  <si>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</si>
  <si>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</si>
  <si>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</si>
  <si>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</si>
  <si>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500</t>
  </si>
  <si>
    <t>899420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</si>
  <si>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</si>
  <si>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</si>
  <si>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2114700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</si>
  <si>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</si>
  <si>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</si>
  <si>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50000</t>
  </si>
  <si>
    <t>Резервные фонды</t>
  </si>
  <si>
    <t>0111</t>
  </si>
  <si>
    <t>Другие общегосударственные вопросы</t>
  </si>
  <si>
    <t>0113</t>
  </si>
  <si>
    <t>868600</t>
  </si>
  <si>
    <t>0505</t>
  </si>
  <si>
    <t>Культура</t>
  </si>
  <si>
    <t>0801</t>
  </si>
  <si>
    <t>1105</t>
  </si>
  <si>
    <t>493500</t>
  </si>
  <si>
    <t>810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</si>
  <si>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</si>
  <si>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</si>
  <si>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</si>
  <si>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</t>
  </si>
  <si>
    <t>Усл.расх.</t>
  </si>
  <si>
    <t>Межбюджетные трансферты</t>
  </si>
  <si>
    <t>0300</t>
  </si>
  <si>
    <t>Национальная безопасность и правоохранительная деятельность</t>
  </si>
  <si>
    <t>Жилищно-коммунальное хозяйство</t>
  </si>
  <si>
    <t>0500</t>
  </si>
  <si>
    <t>Культура, кинематография</t>
  </si>
  <si>
    <t>0800</t>
  </si>
  <si>
    <t>Национальная оборона</t>
  </si>
  <si>
    <t>0200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</si>
  <si>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</si>
  <si>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 тыс.рублей</t>
  </si>
  <si>
    <t>100</t>
  </si>
  <si>
    <t>120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</si>
  <si>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</si>
  <si>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</si>
  <si>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200</t>
  </si>
  <si>
    <t>240</t>
  </si>
  <si>
    <t xml:space="preserve">Субвенции на выполнение полномочий по созданию и обеспечению деятельности административных комиссий 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</si>
  <si>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</si>
  <si>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</si>
  <si>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800</t>
  </si>
  <si>
    <t>Функционирование высшего должностного лица муниципального образования</t>
  </si>
  <si>
    <t>Функционирование представительных органов местного самоуправления</t>
  </si>
  <si>
    <t>Непрограммные расходы главы и органов местного  самоуправления</t>
  </si>
  <si>
    <t>Иные закупки товаров, работ и услуг для обеспечения муниципальных нужд</t>
  </si>
  <si>
    <t>Закупка товаров, работ и услуг для муниципальных нужд</t>
  </si>
  <si>
    <t>Расходы на выплаты персоналу муниципальных органов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</si>
  <si>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 </t>
  </si>
  <si>
    <t>Руководство и управление в сфере установленных функций органов  местного самоуправления</t>
  </si>
  <si>
    <t>Субсидия "Бизнес -план".Субсидии субъектам малого и среднего предпринимательства на возмещение части  затрат по разработке бизнес- планов</t>
  </si>
  <si>
    <t xml:space="preserve"> Субсидия "  Лизинг".Субсидии субъектам малого и среднего предпринимательства на возмещение части  затрат на уплату первого взноса (аванса) при заключении договоров лизинга оборудования.</t>
  </si>
  <si>
    <t>50</t>
  </si>
  <si>
    <t>110</t>
  </si>
  <si>
    <t>Расходы на выплаты персоналу казенных учреждений</t>
  </si>
  <si>
    <t>Дорожное хозяйство (дорожные фонды)</t>
  </si>
  <si>
    <t>Расходы на выплату персоналу казенных учреждений</t>
  </si>
  <si>
    <t>0409</t>
  </si>
  <si>
    <t>0503</t>
  </si>
  <si>
    <t>0310</t>
  </si>
  <si>
    <t>Мероприятие "Передача полномочий"</t>
  </si>
  <si>
    <t>Иные межбюджетные трансферты</t>
  </si>
  <si>
    <t>540</t>
  </si>
  <si>
    <t>Мероприятие "Обеспечение первичного воинского учета"</t>
  </si>
  <si>
    <t>Физическая культура и спорт</t>
  </si>
  <si>
    <t>Другие вопросы в области физической культуры и спорта</t>
  </si>
  <si>
    <t>Мероприятие "Руководство и управление программой"</t>
  </si>
  <si>
    <t>Мероприятие "Обеспечение ведения бюджетного учета"</t>
  </si>
  <si>
    <t>Мероприятие "Обеспечение деятельности административных комиссий"</t>
  </si>
  <si>
    <t>1</t>
  </si>
  <si>
    <t>2</t>
  </si>
  <si>
    <t>Национальная экономика</t>
  </si>
  <si>
    <t>0400</t>
  </si>
  <si>
    <t>Благоустройство</t>
  </si>
  <si>
    <t>1100</t>
  </si>
  <si>
    <t>8700000000</t>
  </si>
  <si>
    <t>8710000000</t>
  </si>
  <si>
    <t>8710000110</t>
  </si>
  <si>
    <t>8720000190</t>
  </si>
  <si>
    <t>0100000000</t>
  </si>
  <si>
    <t>0100000190</t>
  </si>
  <si>
    <t>0100010210</t>
  </si>
  <si>
    <t>0100000590</t>
  </si>
  <si>
    <t>0100075140</t>
  </si>
  <si>
    <t>0100051180</t>
  </si>
  <si>
    <t>0200000000</t>
  </si>
  <si>
    <t>0100080010</t>
  </si>
  <si>
    <t>0100085080</t>
  </si>
  <si>
    <t>8730000000</t>
  </si>
  <si>
    <t>0100087220</t>
  </si>
  <si>
    <t>8720000000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</si>
  <si>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</si>
  <si>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</si>
  <si>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</si>
  <si>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</si>
  <si>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</si>
  <si>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№ строки</t>
  </si>
  <si>
    <t>ВЕДОМСТВЕННАЯ СТРУКТУРА РАСХОДОВ</t>
  </si>
  <si>
    <t>Уплата налогов</t>
  </si>
  <si>
    <t>850</t>
  </si>
  <si>
    <t>Закупка товаров,работ и услуг  для государственных(муниципальных)нужд</t>
  </si>
  <si>
    <t>Иные закупки товаров,работ и услуг для обеспечения государственных(муниципальных)нужд</t>
  </si>
  <si>
    <t>0200080030</t>
  </si>
  <si>
    <t xml:space="preserve">Жилищное хозяйство </t>
  </si>
  <si>
    <t>0501</t>
  </si>
  <si>
    <t>Средства на уплату взносов  на капитальный ремонт общего имущества в многоквартирных домах (МКД)</t>
  </si>
  <si>
    <t>Выплаты,обеспечивающие уровень заработной платы работников бюджетной сферы не ниже размера минимальной заработной платы</t>
  </si>
  <si>
    <t>(тыс.рублей)</t>
  </si>
  <si>
    <t>8730080310</t>
  </si>
  <si>
    <t xml:space="preserve">Общегосударственные расходы </t>
  </si>
  <si>
    <t>Расходы на выплаты персоналу казенных  учреждений</t>
  </si>
  <si>
    <t>Резервные фонды исполнительных органов государственной власти местных администраций в рамках непрограмных расходов</t>
  </si>
  <si>
    <t>870</t>
  </si>
  <si>
    <t>0200010210</t>
  </si>
  <si>
    <t>0100</t>
  </si>
  <si>
    <t>0100096080</t>
  </si>
  <si>
    <t>Сумма на          2018 год</t>
  </si>
  <si>
    <t>Сумма на          2019 год</t>
  </si>
  <si>
    <t>Сумма на          2020 год</t>
  </si>
  <si>
    <t>Условно утвержденные расходы</t>
  </si>
  <si>
    <t>0309</t>
  </si>
  <si>
    <t xml:space="preserve">           ВСЕГО</t>
  </si>
  <si>
    <t>8710010400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</si>
  <si>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</t>
  </si>
  <si>
    <t>Расходы на выплату персоналу муниципальных органов</t>
  </si>
  <si>
    <t>8710010470</t>
  </si>
  <si>
    <t>8720010400</t>
  </si>
  <si>
    <t>8720010470</t>
  </si>
  <si>
    <t>Средства на повышение размеров оплаты труда работников бюджетной сферы Красноярского края с 1 января 2018 года на 4 процента</t>
  </si>
  <si>
    <t>0100010400</t>
  </si>
  <si>
    <t>Расходы  на выплату персоналу государственных (муниципальных) учреждений</t>
  </si>
  <si>
    <t>0100010470</t>
  </si>
  <si>
    <t>Средства на повышение размеров оплаты труда работников бюджетной сферы Красноярского края с 1 января 2018 г. на 4 процента</t>
  </si>
  <si>
    <t>Расходы на выплату персоналу государственных (муниципальных) учреждений</t>
  </si>
  <si>
    <t>Защита населения от чрезвычайных ситуаций природного и техногенного характера, гражданская оборона</t>
  </si>
  <si>
    <t>Пропаганда знаний в области гражданской защиты среди населения</t>
  </si>
  <si>
    <t>0200010470</t>
  </si>
  <si>
    <t>Иные межбюджетные трансферты на обеспечение первичных мер безопасности</t>
  </si>
  <si>
    <t>0200074120</t>
  </si>
  <si>
    <t>Устройство минерализованных защитных противопожарных полос</t>
  </si>
  <si>
    <t>0200080050</t>
  </si>
  <si>
    <t>Софинансирование на обеспечение первичных мер безопасности</t>
  </si>
  <si>
    <t>0200094120</t>
  </si>
  <si>
    <t>Субсидии на содержание автомобильных дорог общего пользования местного значения городских округов,городских и сельских поселений за счет средств дорожного фонда Красноярского края</t>
  </si>
  <si>
    <t>0100075080</t>
  </si>
  <si>
    <t>Расходы на разработку проектов организации дорожного движения на автомобильных дорогах местного значения</t>
  </si>
  <si>
    <t>0100085091</t>
  </si>
  <si>
    <t>0100095080</t>
  </si>
  <si>
    <t xml:space="preserve">Паспортизация дорог </t>
  </si>
  <si>
    <t xml:space="preserve">Закупка товаров, работ и услуг для государственных (муниципальных) нужд </t>
  </si>
  <si>
    <t>0100080020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</si>
  <si>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</si>
  <si>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</si>
  <si>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</si>
  <si>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</si>
  <si>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0100084610</t>
  </si>
  <si>
    <t>0100086410</t>
  </si>
  <si>
    <t>Социальная политика</t>
  </si>
  <si>
    <t>1000</t>
  </si>
  <si>
    <t>Пенсионное обеспечение</t>
  </si>
  <si>
    <t>1001</t>
  </si>
  <si>
    <t xml:space="preserve">Социальное обеспечение и иные  выплаты </t>
  </si>
  <si>
    <t>8730080320</t>
  </si>
  <si>
    <t>Публичные нормативные  социальные выплаты гражданам</t>
  </si>
  <si>
    <t>312</t>
  </si>
  <si>
    <t>300</t>
  </si>
  <si>
    <t>Чайковского сельсовета на 2018 год</t>
  </si>
  <si>
    <t>114</t>
  </si>
  <si>
    <t>Пособия, компенсации и иные социальные выплаты гражданам, кроме публичных нормативных обязательств</t>
  </si>
  <si>
    <t>010000590</t>
  </si>
  <si>
    <t>321</t>
  </si>
  <si>
    <t>320</t>
  </si>
  <si>
    <t>0400082370</t>
  </si>
  <si>
    <t>0310093630</t>
  </si>
  <si>
    <t>0100087000</t>
  </si>
  <si>
    <t>Уплата налогов и иных платежей</t>
  </si>
  <si>
    <t>Уплата иных платежей</t>
  </si>
  <si>
    <t>853</t>
  </si>
  <si>
    <t>Осуществление расходов направленных на уличное освещение поселений</t>
  </si>
  <si>
    <t>Иные закупки товаров, работ и услуг  для обеспечения государственных (муниципальных) нужд</t>
  </si>
  <si>
    <t>Администрация Чайковского сельсовета</t>
  </si>
  <si>
    <t xml:space="preserve">Муниципальная программа"Обеспечение жизнедеятельности на территории Чайковского сельсовета "
</t>
  </si>
  <si>
    <t xml:space="preserve">Муниципальная программа"Обеспечение жизнедеятельности на территории Чайковского  сельсовета "
</t>
  </si>
  <si>
    <t>Муниципальная программа "Профилактика терроризма и экстремизма на территории Чайковского сельсовета"</t>
  </si>
  <si>
    <t>0400000000</t>
  </si>
  <si>
    <t>Муниципальная программа "Обеспечение пожарной безопасности на территории Чайковского сельсовета"</t>
  </si>
  <si>
    <t xml:space="preserve">Муниципальная программа"Обеспечение жизнедеятельности на территории Чайковского сельсовета"
</t>
  </si>
  <si>
    <t xml:space="preserve">Мероприятие "Содержание автомобильных дорог местного значения" </t>
  </si>
  <si>
    <t>Муниципальная программа"Обеспечение жизнедеятельности на территории Чайковского сельсовета "</t>
  </si>
  <si>
    <t>к Решению Чайковского сельского Совета депутатов</t>
  </si>
  <si>
    <t>от 25.12.2018 № 32-126</t>
  </si>
  <si>
    <t>от 26.11.2018 № 30-116</t>
  </si>
  <si>
    <t>от  27.07.2018 № 28-102</t>
  </si>
  <si>
    <t>от 31.05.2018 № 27-93</t>
  </si>
  <si>
    <t>от 25.01.2018 № 22-83</t>
  </si>
  <si>
    <t xml:space="preserve">            от 22.12.2017 № 20-73 </t>
  </si>
  <si>
    <t>Приложение № 6</t>
  </si>
  <si>
    <t>Выплаты, обеспечивающие уровень заработной платы работников бюджетной сферы не ниже размера минимальной заработной платы установленного в Красноярском крае</t>
  </si>
  <si>
    <t xml:space="preserve">Уплата прочих налогов и иных платежей </t>
  </si>
  <si>
    <t>Средства на осуществление части полномочий местного значения из бюджетов поселений бюджету муниципального района в соответствии с заключенными соглашениями по вопросу местного значения</t>
  </si>
  <si>
    <t>Обеспечение пожарной безопасности</t>
  </si>
  <si>
    <t>Выплаты, обеспечивающие уровень заработной платы работников бюджетной сферы не ниже размера минимальной заработной платы</t>
  </si>
  <si>
    <t>Софинансирование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</si>
  <si>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Закупка товаров, работ, и услуг для обеспечения  государственных (муниципальных нужд)</t>
  </si>
  <si>
    <t>Иные закупка товаров, работ, и услуг для обеспечения  государственных (муниципальных нужд)</t>
  </si>
  <si>
    <t>Мероприятие "Обслуживание уличного освещения, осуществление мероприятий по благоустройству территории сельсовета"</t>
  </si>
  <si>
    <t>Мероприятие "Организация общественных и временных работ, другие вопросы в области жилищно-коммунального хозяйства"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</si>
  <si>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</si>
  <si>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Муниципальная программа "Обеспечение жизнедеятельности на территории Чайковского сельсовета "</t>
  </si>
  <si>
    <t>Закупка товаров, работ и услуг  для  обеспечения государственных (муниципальных) нужд</t>
  </si>
  <si>
    <t>Иные закупки товаров, работ и услуг для обеспечения государственных (муниципальных ) нужд</t>
  </si>
  <si>
    <t>Осуществление расходов, направленных на благоустройство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</si>
</sst>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</font>
    <font>
      <b/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2">
    <xf numFmtId="0" fontId="0" fillId="0" borderId="0" xfId="0"/>
    <xf numFmtId="4" fontId="2" fillId="2" borderId="0" xfId="0" applyNumberFormat="1" applyFont="1" applyFill="1" applyAlignment="1">
      <alignment horizontal="right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/>
    <xf numFmtId="4" fontId="3" fillId="2" borderId="0" xfId="0" applyNumberFormat="1" applyFont="1" applyFill="1"/>
    <xf numFmtId="0" fontId="2" fillId="2" borderId="0" xfId="0" applyFont="1" applyFill="1"/>
    <xf numFmtId="2" fontId="3" fillId="2" borderId="0" xfId="0" applyNumberFormat="1" applyFont="1" applyFill="1"/>
    <xf numFmtId="4" fontId="3" fillId="2" borderId="0" xfId="0" applyNumberFormat="1" applyFont="1" applyFill="1" applyAlignment="1">
      <alignment horizontal="right"/>
    </xf>
    <xf numFmtId="2" fontId="2" fillId="2" borderId="0" xfId="0" applyNumberFormat="1" applyFont="1" applyFill="1"/>
    <xf numFmtId="4" fontId="2" fillId="2" borderId="0" xfId="0" applyNumberFormat="1" applyFont="1" applyFill="1"/>
    <xf numFmtId="49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Border="1" applyAlignment="1"/>
    <xf numFmtId="4" fontId="3" fillId="2" borderId="0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vertical="top" wrapText="1"/>
    </xf>
    <xf numFmtId="0" fontId="7" fillId="2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3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/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2" fontId="3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" fontId="8" fillId="2" borderId="0" xfId="1" applyNumberFormat="1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4"/>
  <sheetViews>
    <sheetView tabSelected="1" topLeftCell="E30" zoomScale="75" zoomScaleNormal="75" workbookViewId="0">
      <selection activeCell="I202" sqref="I202"/>
    </sheetView>
  </sheetViews>
  <sheetFormatPr defaultColWidth="8.85546875" defaultRowHeight="15.75" x14ac:dyDescent="0.25"/>
  <cols>
    <col min="1" max="4" width="8.85546875" style="3" hidden="1" customWidth="1"/>
    <col min="5" max="5" width="7.7109375" style="3" customWidth="1"/>
    <col min="6" max="6" width="64.42578125" style="3" customWidth="1"/>
    <col min="7" max="7" width="10.85546875" style="3" customWidth="1"/>
    <col min="8" max="8" width="11.140625" style="3" customWidth="1"/>
    <col min="9" max="9" width="13.140625" style="3" customWidth="1"/>
    <col min="10" max="10" width="9.7109375" style="3" customWidth="1"/>
    <col min="11" max="11" width="14.5703125" style="3" hidden="1" customWidth="1"/>
    <col min="12" max="12" width="13.7109375" style="5" customWidth="1"/>
    <col min="13" max="13" width="11.7109375" style="5" hidden="1" customWidth="1"/>
    <col min="14" max="14" width="12.42578125" style="5" hidden="1" customWidth="1"/>
    <col min="15" max="36" width="15.7109375" style="3" customWidth="1"/>
    <col min="37" max="16384" width="8.85546875" style="3"/>
  </cols>
  <sheetData>
    <row r="1" spans="5:16" x14ac:dyDescent="0.25">
      <c r="J1" s="15"/>
      <c r="K1" s="15"/>
      <c r="L1" s="69" t="s">
        <v>209</v>
      </c>
      <c r="M1" s="69"/>
      <c r="N1" s="69"/>
      <c r="O1" s="69"/>
      <c r="P1" s="69"/>
    </row>
    <row r="2" spans="5:16" x14ac:dyDescent="0.25">
      <c r="J2" s="70" t="s">
        <v>202</v>
      </c>
      <c r="K2" s="70"/>
      <c r="L2" s="70"/>
      <c r="M2" s="70"/>
      <c r="N2" s="70"/>
      <c r="O2" s="70"/>
      <c r="P2" s="70"/>
    </row>
    <row r="3" spans="5:16" x14ac:dyDescent="0.25">
      <c r="J3" s="70" t="s">
        <v>203</v>
      </c>
      <c r="K3" s="70"/>
      <c r="L3" s="70"/>
      <c r="M3" s="70"/>
      <c r="N3" s="70"/>
      <c r="O3" s="70"/>
      <c r="P3" s="70"/>
    </row>
    <row r="4" spans="5:16" x14ac:dyDescent="0.25">
      <c r="J4" s="70" t="s">
        <v>204</v>
      </c>
      <c r="K4" s="70"/>
      <c r="L4" s="70"/>
      <c r="M4" s="70"/>
      <c r="N4" s="70"/>
      <c r="O4" s="70"/>
      <c r="P4" s="70"/>
    </row>
    <row r="5" spans="5:16" x14ac:dyDescent="0.25">
      <c r="J5" s="70" t="s">
        <v>205</v>
      </c>
      <c r="K5" s="70"/>
      <c r="L5" s="70"/>
      <c r="M5" s="70"/>
      <c r="N5" s="70"/>
      <c r="O5" s="70"/>
      <c r="P5" s="70"/>
    </row>
    <row r="6" spans="5:16" x14ac:dyDescent="0.25">
      <c r="J6" s="70" t="s">
        <v>206</v>
      </c>
      <c r="K6" s="70"/>
      <c r="L6" s="70"/>
      <c r="M6" s="70"/>
      <c r="N6" s="70"/>
      <c r="O6" s="70"/>
      <c r="P6" s="70"/>
    </row>
    <row r="7" spans="5:16" x14ac:dyDescent="0.25">
      <c r="J7" s="70" t="s">
        <v>207</v>
      </c>
      <c r="K7" s="70"/>
      <c r="L7" s="70"/>
      <c r="M7" s="70"/>
      <c r="N7" s="70"/>
      <c r="O7" s="70"/>
      <c r="P7" s="70"/>
    </row>
    <row r="8" spans="5:16" x14ac:dyDescent="0.25">
      <c r="J8" s="70" t="s">
        <v>208</v>
      </c>
      <c r="K8" s="70"/>
      <c r="L8" s="70"/>
      <c r="M8" s="70"/>
      <c r="N8" s="70"/>
      <c r="O8" s="70"/>
      <c r="P8" s="70"/>
    </row>
    <row r="9" spans="5:16" ht="18.75" customHeight="1" x14ac:dyDescent="0.25">
      <c r="E9" s="71" t="s">
        <v>110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</row>
    <row r="10" spans="5:16" ht="15.75" customHeight="1" x14ac:dyDescent="0.25">
      <c r="E10" s="71" t="s">
        <v>179</v>
      </c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5:16" ht="15.75" customHeight="1" x14ac:dyDescent="0.25">
      <c r="J11" s="4"/>
      <c r="K11" s="4"/>
      <c r="L11" s="12"/>
      <c r="M11" s="12"/>
      <c r="N11" s="13" t="s">
        <v>44</v>
      </c>
      <c r="O11" s="2"/>
      <c r="P11" s="12" t="s">
        <v>120</v>
      </c>
    </row>
    <row r="12" spans="5:16" s="19" customFormat="1" ht="63" customHeight="1" x14ac:dyDescent="0.25">
      <c r="E12" s="18" t="s">
        <v>109</v>
      </c>
      <c r="F12" s="16" t="s">
        <v>105</v>
      </c>
      <c r="G12" s="16" t="s">
        <v>104</v>
      </c>
      <c r="H12" s="16" t="s">
        <v>106</v>
      </c>
      <c r="I12" s="16" t="s">
        <v>107</v>
      </c>
      <c r="J12" s="16" t="s">
        <v>108</v>
      </c>
      <c r="K12" s="16" t="s">
        <v>2</v>
      </c>
      <c r="L12" s="17" t="s">
        <v>129</v>
      </c>
      <c r="M12" s="32"/>
      <c r="N12" s="33"/>
      <c r="O12" s="17" t="s">
        <v>130</v>
      </c>
      <c r="P12" s="17" t="s">
        <v>131</v>
      </c>
    </row>
    <row r="13" spans="5:16" s="19" customFormat="1" x14ac:dyDescent="0.25">
      <c r="E13" s="34"/>
      <c r="F13" s="35" t="s">
        <v>82</v>
      </c>
      <c r="G13" s="35" t="s">
        <v>83</v>
      </c>
      <c r="H13" s="35" t="s">
        <v>3</v>
      </c>
      <c r="I13" s="35" t="s">
        <v>4</v>
      </c>
      <c r="J13" s="35" t="s">
        <v>5</v>
      </c>
      <c r="K13" s="36"/>
      <c r="L13" s="37">
        <v>6</v>
      </c>
      <c r="M13" s="38"/>
      <c r="N13" s="38" t="s">
        <v>32</v>
      </c>
      <c r="O13" s="37">
        <v>7</v>
      </c>
      <c r="P13" s="37">
        <v>8</v>
      </c>
    </row>
    <row r="14" spans="5:16" s="19" customFormat="1" x14ac:dyDescent="0.25">
      <c r="E14" s="22">
        <v>1</v>
      </c>
      <c r="F14" s="39" t="s">
        <v>193</v>
      </c>
      <c r="G14" s="16" t="s">
        <v>180</v>
      </c>
      <c r="H14" s="16"/>
      <c r="I14" s="16"/>
      <c r="J14" s="16" t="s">
        <v>6</v>
      </c>
      <c r="K14" s="26" t="e">
        <f>K16+K28+K42+K80+K86+K119+#REF!+#REF!+#REF!+#REF!+#REF!+#REF!+K228+#REF!+#REF!+#REF!+#REF!+#REF!+#REF!+#REF!</f>
        <v>#REF!</v>
      </c>
      <c r="L14" s="17">
        <f>L15+L103+L112+L145+L196+L221+L227+L234+L240</f>
        <v>7680.3350000000009</v>
      </c>
      <c r="M14" s="17" t="e">
        <f t="shared" ref="M14:N14" si="0">M15+M103+M112+M145+M196+M221+M227+M234+M240</f>
        <v>#REF!</v>
      </c>
      <c r="N14" s="17" t="e">
        <f t="shared" si="0"/>
        <v>#REF!</v>
      </c>
      <c r="O14" s="17">
        <f>O15+O103+O112+O145+O196+O227+O240+O247</f>
        <v>6884.5000000000009</v>
      </c>
      <c r="P14" s="17">
        <f>P15+P103+P112+P145+P196+P227+P240+P247</f>
        <v>6887.4</v>
      </c>
    </row>
    <row r="15" spans="5:16" s="19" customFormat="1" x14ac:dyDescent="0.25">
      <c r="E15" s="22">
        <v>2</v>
      </c>
      <c r="F15" s="14" t="s">
        <v>122</v>
      </c>
      <c r="G15" s="16" t="s">
        <v>180</v>
      </c>
      <c r="H15" s="16" t="s">
        <v>127</v>
      </c>
      <c r="I15" s="16"/>
      <c r="J15" s="41"/>
      <c r="K15" s="23"/>
      <c r="L15" s="17">
        <f>L21+L24+L27+L33+L38+L41+L51+L53+L67+L69+L72+L75+L79+L85+L90+L93+L95+L98+L102</f>
        <v>2357.7949999999996</v>
      </c>
      <c r="M15" s="17">
        <f t="shared" ref="M15:P15" si="1">M21+M24+M27+M33+M38+M41+M51+M53+M67+M69+M72+M75+M79+M85+M90+M93+M95+M98+M102</f>
        <v>3082.5</v>
      </c>
      <c r="N15" s="17">
        <f t="shared" si="1"/>
        <v>3082.5</v>
      </c>
      <c r="O15" s="17">
        <f t="shared" si="1"/>
        <v>1852.7</v>
      </c>
      <c r="P15" s="17">
        <f t="shared" si="1"/>
        <v>1680.4</v>
      </c>
    </row>
    <row r="16" spans="5:16" s="19" customFormat="1" ht="38.25" customHeight="1" x14ac:dyDescent="0.25">
      <c r="E16" s="22">
        <v>3</v>
      </c>
      <c r="F16" s="39" t="s">
        <v>7</v>
      </c>
      <c r="G16" s="16" t="s">
        <v>180</v>
      </c>
      <c r="H16" s="16" t="s">
        <v>8</v>
      </c>
      <c r="I16" s="16"/>
      <c r="J16" s="16" t="s">
        <v>6</v>
      </c>
      <c r="K16" s="61" t="str">
        <f>K20</f>
        <v>899420</v>
      </c>
      <c r="L16" s="17">
        <f>L17</f>
        <v>648.22799999999995</v>
      </c>
      <c r="M16" s="28">
        <f>M20</f>
        <v>563.4</v>
      </c>
      <c r="N16" s="28">
        <f>N20</f>
        <v>563.4</v>
      </c>
      <c r="O16" s="17">
        <f t="shared" ref="O16:P20" si="2">O17</f>
        <v>462.5</v>
      </c>
      <c r="P16" s="17">
        <f t="shared" si="2"/>
        <v>360.2</v>
      </c>
    </row>
    <row r="17" spans="5:16" s="19" customFormat="1" ht="18" customHeight="1" x14ac:dyDescent="0.25">
      <c r="E17" s="22">
        <v>4</v>
      </c>
      <c r="F17" s="14" t="s">
        <v>57</v>
      </c>
      <c r="G17" s="16" t="s">
        <v>180</v>
      </c>
      <c r="H17" s="16" t="s">
        <v>8</v>
      </c>
      <c r="I17" s="16" t="s">
        <v>88</v>
      </c>
      <c r="J17" s="41"/>
      <c r="K17" s="42"/>
      <c r="L17" s="17">
        <f>L18</f>
        <v>648.22799999999995</v>
      </c>
      <c r="M17" s="24">
        <f t="shared" ref="M17:N20" si="3">M18</f>
        <v>563.4</v>
      </c>
      <c r="N17" s="24">
        <f t="shared" si="3"/>
        <v>563.4</v>
      </c>
      <c r="O17" s="17">
        <f t="shared" si="2"/>
        <v>462.5</v>
      </c>
      <c r="P17" s="17">
        <f t="shared" si="2"/>
        <v>360.2</v>
      </c>
    </row>
    <row r="18" spans="5:16" s="19" customFormat="1" ht="19.5" customHeight="1" x14ac:dyDescent="0.25">
      <c r="E18" s="22">
        <v>5</v>
      </c>
      <c r="F18" s="39" t="s">
        <v>55</v>
      </c>
      <c r="G18" s="16" t="s">
        <v>180</v>
      </c>
      <c r="H18" s="16" t="s">
        <v>8</v>
      </c>
      <c r="I18" s="16" t="s">
        <v>89</v>
      </c>
      <c r="J18" s="41"/>
      <c r="K18" s="42"/>
      <c r="L18" s="17">
        <f>L19+L22+L25</f>
        <v>648.22799999999995</v>
      </c>
      <c r="M18" s="24">
        <f t="shared" si="3"/>
        <v>563.4</v>
      </c>
      <c r="N18" s="24">
        <f t="shared" si="3"/>
        <v>563.4</v>
      </c>
      <c r="O18" s="17">
        <f t="shared" si="2"/>
        <v>462.5</v>
      </c>
      <c r="P18" s="17">
        <f t="shared" si="2"/>
        <v>360.2</v>
      </c>
    </row>
    <row r="19" spans="5:16" s="19" customFormat="1" x14ac:dyDescent="0.25">
      <c r="E19" s="22">
        <v>6</v>
      </c>
      <c r="F19" s="39" t="s">
        <v>9</v>
      </c>
      <c r="G19" s="16" t="s">
        <v>180</v>
      </c>
      <c r="H19" s="16" t="s">
        <v>8</v>
      </c>
      <c r="I19" s="16" t="s">
        <v>90</v>
      </c>
      <c r="J19" s="41"/>
      <c r="K19" s="42"/>
      <c r="L19" s="17">
        <f>L20</f>
        <v>588.32799999999997</v>
      </c>
      <c r="M19" s="24">
        <f t="shared" si="3"/>
        <v>563.4</v>
      </c>
      <c r="N19" s="24">
        <f t="shared" si="3"/>
        <v>563.4</v>
      </c>
      <c r="O19" s="17">
        <f t="shared" si="2"/>
        <v>462.5</v>
      </c>
      <c r="P19" s="17">
        <f t="shared" si="2"/>
        <v>360.2</v>
      </c>
    </row>
    <row r="20" spans="5:16" s="19" customFormat="1" ht="49.5" customHeight="1" x14ac:dyDescent="0.25">
      <c r="E20" s="22">
        <v>7</v>
      </c>
      <c r="F20" s="14" t="s">
        <v>43</v>
      </c>
      <c r="G20" s="16" t="s">
        <v>180</v>
      </c>
      <c r="H20" s="16" t="s">
        <v>8</v>
      </c>
      <c r="I20" s="16" t="s">
        <v>90</v>
      </c>
      <c r="J20" s="16" t="s">
        <v>45</v>
      </c>
      <c r="K20" s="43" t="s">
        <v>11</v>
      </c>
      <c r="L20" s="17">
        <f>L21</f>
        <v>588.32799999999997</v>
      </c>
      <c r="M20" s="24">
        <f t="shared" si="3"/>
        <v>563.4</v>
      </c>
      <c r="N20" s="24">
        <f t="shared" si="3"/>
        <v>563.4</v>
      </c>
      <c r="O20" s="17">
        <f t="shared" si="2"/>
        <v>462.5</v>
      </c>
      <c r="P20" s="17">
        <f t="shared" si="2"/>
        <v>360.2</v>
      </c>
    </row>
    <row r="21" spans="5:16" s="19" customFormat="1" ht="20.25" customHeight="1" x14ac:dyDescent="0.25">
      <c r="E21" s="22">
        <v>8</v>
      </c>
      <c r="F21" s="14" t="s">
        <v>60</v>
      </c>
      <c r="G21" s="16" t="s">
        <v>180</v>
      </c>
      <c r="H21" s="16" t="s">
        <v>8</v>
      </c>
      <c r="I21" s="16" t="s">
        <v>90</v>
      </c>
      <c r="J21" s="16" t="s">
        <v>46</v>
      </c>
      <c r="K21" s="43"/>
      <c r="L21" s="17">
        <f>451.868+136.46</f>
        <v>588.32799999999997</v>
      </c>
      <c r="M21" s="24">
        <v>563.4</v>
      </c>
      <c r="N21" s="24">
        <v>563.4</v>
      </c>
      <c r="O21" s="17">
        <v>462.5</v>
      </c>
      <c r="P21" s="17">
        <v>360.2</v>
      </c>
    </row>
    <row r="22" spans="5:16" s="19" customFormat="1" ht="48.75" customHeight="1" x14ac:dyDescent="0.25">
      <c r="E22" s="22">
        <v>9</v>
      </c>
      <c r="F22" s="14" t="s">
        <v>136</v>
      </c>
      <c r="G22" s="16" t="s">
        <v>180</v>
      </c>
      <c r="H22" s="16" t="s">
        <v>8</v>
      </c>
      <c r="I22" s="16" t="s">
        <v>135</v>
      </c>
      <c r="J22" s="16"/>
      <c r="K22" s="43"/>
      <c r="L22" s="17">
        <f>L24</f>
        <v>40.5</v>
      </c>
      <c r="M22" s="24"/>
      <c r="N22" s="24"/>
      <c r="O22" s="17"/>
      <c r="P22" s="17"/>
    </row>
    <row r="23" spans="5:16" s="19" customFormat="1" ht="50.25" customHeight="1" x14ac:dyDescent="0.25">
      <c r="E23" s="22">
        <v>10</v>
      </c>
      <c r="F23" s="14" t="s">
        <v>43</v>
      </c>
      <c r="G23" s="16" t="s">
        <v>180</v>
      </c>
      <c r="H23" s="16" t="s">
        <v>8</v>
      </c>
      <c r="I23" s="16" t="s">
        <v>135</v>
      </c>
      <c r="J23" s="16" t="s">
        <v>45</v>
      </c>
      <c r="K23" s="43"/>
      <c r="L23" s="17">
        <f>L24</f>
        <v>40.5</v>
      </c>
      <c r="M23" s="24"/>
      <c r="N23" s="24"/>
      <c r="O23" s="17"/>
      <c r="P23" s="17"/>
    </row>
    <row r="24" spans="5:16" s="19" customFormat="1" ht="21" customHeight="1" x14ac:dyDescent="0.25">
      <c r="E24" s="22">
        <v>11</v>
      </c>
      <c r="F24" s="14" t="s">
        <v>137</v>
      </c>
      <c r="G24" s="16" t="s">
        <v>180</v>
      </c>
      <c r="H24" s="16" t="s">
        <v>8</v>
      </c>
      <c r="I24" s="16" t="s">
        <v>135</v>
      </c>
      <c r="J24" s="16" t="s">
        <v>46</v>
      </c>
      <c r="K24" s="43"/>
      <c r="L24" s="17">
        <f>31.1+9.4</f>
        <v>40.5</v>
      </c>
      <c r="M24" s="24"/>
      <c r="N24" s="24"/>
      <c r="O24" s="17"/>
      <c r="P24" s="17"/>
    </row>
    <row r="25" spans="5:16" s="19" customFormat="1" ht="45.75" customHeight="1" x14ac:dyDescent="0.25">
      <c r="E25" s="22">
        <v>12</v>
      </c>
      <c r="F25" s="14" t="s">
        <v>141</v>
      </c>
      <c r="G25" s="16" t="s">
        <v>180</v>
      </c>
      <c r="H25" s="16" t="s">
        <v>8</v>
      </c>
      <c r="I25" s="16" t="s">
        <v>138</v>
      </c>
      <c r="J25" s="16"/>
      <c r="K25" s="43"/>
      <c r="L25" s="17">
        <f>L26</f>
        <v>19.399999999999999</v>
      </c>
      <c r="M25" s="24"/>
      <c r="N25" s="24"/>
      <c r="O25" s="17"/>
      <c r="P25" s="17"/>
    </row>
    <row r="26" spans="5:16" s="19" customFormat="1" ht="51" customHeight="1" x14ac:dyDescent="0.25">
      <c r="E26" s="22">
        <v>13</v>
      </c>
      <c r="F26" s="14" t="s">
        <v>43</v>
      </c>
      <c r="G26" s="16" t="s">
        <v>180</v>
      </c>
      <c r="H26" s="16" t="s">
        <v>8</v>
      </c>
      <c r="I26" s="16" t="s">
        <v>138</v>
      </c>
      <c r="J26" s="16" t="s">
        <v>45</v>
      </c>
      <c r="K26" s="43"/>
      <c r="L26" s="17">
        <f>L27</f>
        <v>19.399999999999999</v>
      </c>
      <c r="M26" s="24"/>
      <c r="N26" s="24"/>
      <c r="O26" s="17"/>
      <c r="P26" s="17"/>
    </row>
    <row r="27" spans="5:16" s="19" customFormat="1" ht="21" customHeight="1" x14ac:dyDescent="0.25">
      <c r="E27" s="22">
        <v>14</v>
      </c>
      <c r="F27" s="14" t="s">
        <v>137</v>
      </c>
      <c r="G27" s="16" t="s">
        <v>180</v>
      </c>
      <c r="H27" s="16" t="s">
        <v>8</v>
      </c>
      <c r="I27" s="16" t="s">
        <v>138</v>
      </c>
      <c r="J27" s="16" t="s">
        <v>46</v>
      </c>
      <c r="K27" s="43"/>
      <c r="L27" s="17">
        <f>14.9+4.5</f>
        <v>19.399999999999999</v>
      </c>
      <c r="M27" s="24"/>
      <c r="N27" s="24"/>
      <c r="O27" s="17"/>
      <c r="P27" s="17"/>
    </row>
    <row r="28" spans="5:16" s="19" customFormat="1" ht="49.5" customHeight="1" x14ac:dyDescent="0.25">
      <c r="E28" s="22">
        <v>15</v>
      </c>
      <c r="F28" s="39" t="s">
        <v>12</v>
      </c>
      <c r="G28" s="16" t="s">
        <v>180</v>
      </c>
      <c r="H28" s="16" t="s">
        <v>13</v>
      </c>
      <c r="I28" s="16"/>
      <c r="J28" s="41" t="s">
        <v>6</v>
      </c>
      <c r="K28" s="48" t="str">
        <f>K35</f>
        <v>2114700</v>
      </c>
      <c r="L28" s="17">
        <f>L29</f>
        <v>377.36200000000002</v>
      </c>
      <c r="M28" s="40" t="e">
        <f>M31</f>
        <v>#REF!</v>
      </c>
      <c r="N28" s="40" t="e">
        <f>N31</f>
        <v>#REF!</v>
      </c>
      <c r="O28" s="17">
        <f t="shared" ref="O28:P32" si="4">O29</f>
        <v>274.8</v>
      </c>
      <c r="P28" s="17">
        <f t="shared" si="4"/>
        <v>204.8</v>
      </c>
    </row>
    <row r="29" spans="5:16" s="19" customFormat="1" ht="33" customHeight="1" x14ac:dyDescent="0.25">
      <c r="E29" s="22">
        <v>16</v>
      </c>
      <c r="F29" s="14" t="s">
        <v>57</v>
      </c>
      <c r="G29" s="16" t="s">
        <v>180</v>
      </c>
      <c r="H29" s="16" t="s">
        <v>13</v>
      </c>
      <c r="I29" s="16" t="s">
        <v>88</v>
      </c>
      <c r="J29" s="44"/>
      <c r="K29" s="45"/>
      <c r="L29" s="17">
        <f>L30</f>
        <v>377.36200000000002</v>
      </c>
      <c r="M29" s="46" t="e">
        <f>M31</f>
        <v>#REF!</v>
      </c>
      <c r="N29" s="46" t="e">
        <f>N31</f>
        <v>#REF!</v>
      </c>
      <c r="O29" s="17">
        <f t="shared" si="4"/>
        <v>274.8</v>
      </c>
      <c r="P29" s="17">
        <f t="shared" si="4"/>
        <v>204.8</v>
      </c>
    </row>
    <row r="30" spans="5:16" s="19" customFormat="1" ht="33" customHeight="1" x14ac:dyDescent="0.25">
      <c r="E30" s="22">
        <v>17</v>
      </c>
      <c r="F30" s="14" t="s">
        <v>56</v>
      </c>
      <c r="G30" s="16" t="s">
        <v>180</v>
      </c>
      <c r="H30" s="16" t="s">
        <v>13</v>
      </c>
      <c r="I30" s="16" t="s">
        <v>103</v>
      </c>
      <c r="J30" s="44"/>
      <c r="K30" s="45"/>
      <c r="L30" s="17">
        <f>L31+L36+L39</f>
        <v>377.36200000000002</v>
      </c>
      <c r="M30" s="46" t="e">
        <f>M31</f>
        <v>#REF!</v>
      </c>
      <c r="N30" s="46" t="e">
        <f>N31</f>
        <v>#REF!</v>
      </c>
      <c r="O30" s="17">
        <f t="shared" si="4"/>
        <v>274.8</v>
      </c>
      <c r="P30" s="17">
        <f t="shared" si="4"/>
        <v>204.8</v>
      </c>
    </row>
    <row r="31" spans="5:16" s="19" customFormat="1" ht="33" customHeight="1" x14ac:dyDescent="0.25">
      <c r="E31" s="22">
        <v>18</v>
      </c>
      <c r="F31" s="47" t="s">
        <v>62</v>
      </c>
      <c r="G31" s="16" t="s">
        <v>180</v>
      </c>
      <c r="H31" s="16" t="s">
        <v>13</v>
      </c>
      <c r="I31" s="16" t="s">
        <v>91</v>
      </c>
      <c r="J31" s="44"/>
      <c r="K31" s="45"/>
      <c r="L31" s="17">
        <f>L32</f>
        <v>342.96199999999999</v>
      </c>
      <c r="M31" s="46" t="e">
        <f>M32+#REF!</f>
        <v>#REF!</v>
      </c>
      <c r="N31" s="46" t="e">
        <f>N32+#REF!</f>
        <v>#REF!</v>
      </c>
      <c r="O31" s="17">
        <f t="shared" si="4"/>
        <v>274.8</v>
      </c>
      <c r="P31" s="17">
        <f t="shared" si="4"/>
        <v>204.8</v>
      </c>
    </row>
    <row r="32" spans="5:16" s="19" customFormat="1" ht="66.75" customHeight="1" x14ac:dyDescent="0.25">
      <c r="E32" s="22">
        <v>19</v>
      </c>
      <c r="F32" s="14" t="s">
        <v>43</v>
      </c>
      <c r="G32" s="16" t="s">
        <v>180</v>
      </c>
      <c r="H32" s="16" t="s">
        <v>13</v>
      </c>
      <c r="I32" s="16" t="s">
        <v>91</v>
      </c>
      <c r="J32" s="16" t="s">
        <v>45</v>
      </c>
      <c r="K32" s="45"/>
      <c r="L32" s="17">
        <f>L33</f>
        <v>342.96199999999999</v>
      </c>
      <c r="M32" s="46">
        <f>M33</f>
        <v>391.5</v>
      </c>
      <c r="N32" s="46">
        <f>N33</f>
        <v>391.5</v>
      </c>
      <c r="O32" s="17">
        <f t="shared" si="4"/>
        <v>274.8</v>
      </c>
      <c r="P32" s="17">
        <f t="shared" si="4"/>
        <v>204.8</v>
      </c>
    </row>
    <row r="33" spans="5:16" s="19" customFormat="1" ht="21" customHeight="1" x14ac:dyDescent="0.25">
      <c r="E33" s="22">
        <v>20</v>
      </c>
      <c r="F33" s="14" t="s">
        <v>60</v>
      </c>
      <c r="G33" s="16" t="s">
        <v>180</v>
      </c>
      <c r="H33" s="16" t="s">
        <v>13</v>
      </c>
      <c r="I33" s="16" t="s">
        <v>91</v>
      </c>
      <c r="J33" s="16" t="s">
        <v>46</v>
      </c>
      <c r="K33" s="45"/>
      <c r="L33" s="17">
        <f>263.402+79.56</f>
        <v>342.96199999999999</v>
      </c>
      <c r="M33" s="46">
        <v>391.5</v>
      </c>
      <c r="N33" s="46">
        <v>391.5</v>
      </c>
      <c r="O33" s="17">
        <v>274.8</v>
      </c>
      <c r="P33" s="17">
        <v>204.8</v>
      </c>
    </row>
    <row r="34" spans="5:16" s="19" customFormat="1" ht="47.25" hidden="1" customHeight="1" x14ac:dyDescent="0.25">
      <c r="E34" s="22"/>
      <c r="F34" s="14" t="s">
        <v>61</v>
      </c>
      <c r="G34" s="16">
        <v>113</v>
      </c>
      <c r="H34" s="16"/>
      <c r="I34" s="16"/>
      <c r="J34" s="16" t="s">
        <v>45</v>
      </c>
      <c r="K34" s="48"/>
      <c r="L34" s="17"/>
      <c r="M34" s="24"/>
      <c r="N34" s="24"/>
      <c r="O34" s="17"/>
      <c r="P34" s="17"/>
    </row>
    <row r="35" spans="5:16" s="19" customFormat="1" ht="18.75" hidden="1" customHeight="1" x14ac:dyDescent="0.25">
      <c r="E35" s="22"/>
      <c r="F35" s="14" t="s">
        <v>60</v>
      </c>
      <c r="G35" s="16">
        <v>113</v>
      </c>
      <c r="H35" s="16"/>
      <c r="I35" s="16"/>
      <c r="J35" s="16" t="s">
        <v>46</v>
      </c>
      <c r="K35" s="43" t="s">
        <v>14</v>
      </c>
      <c r="L35" s="17"/>
      <c r="M35" s="24"/>
      <c r="N35" s="24"/>
      <c r="O35" s="17"/>
      <c r="P35" s="17"/>
    </row>
    <row r="36" spans="5:16" s="19" customFormat="1" ht="51" customHeight="1" x14ac:dyDescent="0.25">
      <c r="E36" s="22">
        <v>21</v>
      </c>
      <c r="F36" s="14" t="s">
        <v>136</v>
      </c>
      <c r="G36" s="16" t="s">
        <v>180</v>
      </c>
      <c r="H36" s="16" t="s">
        <v>13</v>
      </c>
      <c r="I36" s="16" t="s">
        <v>139</v>
      </c>
      <c r="J36" s="16"/>
      <c r="K36" s="43"/>
      <c r="L36" s="17">
        <f>L37</f>
        <v>23.6</v>
      </c>
      <c r="M36" s="24"/>
      <c r="N36" s="24"/>
      <c r="O36" s="17"/>
      <c r="P36" s="17"/>
    </row>
    <row r="37" spans="5:16" s="19" customFormat="1" ht="51.75" customHeight="1" x14ac:dyDescent="0.25">
      <c r="E37" s="22">
        <v>22</v>
      </c>
      <c r="F37" s="14" t="s">
        <v>43</v>
      </c>
      <c r="G37" s="16" t="s">
        <v>180</v>
      </c>
      <c r="H37" s="16" t="s">
        <v>13</v>
      </c>
      <c r="I37" s="16" t="s">
        <v>139</v>
      </c>
      <c r="J37" s="16" t="s">
        <v>45</v>
      </c>
      <c r="K37" s="43"/>
      <c r="L37" s="17">
        <f>L38</f>
        <v>23.6</v>
      </c>
      <c r="M37" s="24"/>
      <c r="N37" s="24"/>
      <c r="O37" s="17"/>
      <c r="P37" s="17"/>
    </row>
    <row r="38" spans="5:16" s="19" customFormat="1" ht="18.75" customHeight="1" x14ac:dyDescent="0.25">
      <c r="E38" s="22">
        <v>23</v>
      </c>
      <c r="F38" s="14" t="s">
        <v>137</v>
      </c>
      <c r="G38" s="16" t="s">
        <v>180</v>
      </c>
      <c r="H38" s="16" t="s">
        <v>13</v>
      </c>
      <c r="I38" s="16" t="s">
        <v>139</v>
      </c>
      <c r="J38" s="16" t="s">
        <v>46</v>
      </c>
      <c r="K38" s="43"/>
      <c r="L38" s="17">
        <f>18.1+5.5</f>
        <v>23.6</v>
      </c>
      <c r="M38" s="24"/>
      <c r="N38" s="24"/>
      <c r="O38" s="17"/>
      <c r="P38" s="17"/>
    </row>
    <row r="39" spans="5:16" s="19" customFormat="1" ht="49.5" customHeight="1" x14ac:dyDescent="0.25">
      <c r="E39" s="22">
        <v>24</v>
      </c>
      <c r="F39" s="14" t="s">
        <v>141</v>
      </c>
      <c r="G39" s="16" t="s">
        <v>180</v>
      </c>
      <c r="H39" s="16" t="s">
        <v>13</v>
      </c>
      <c r="I39" s="16" t="s">
        <v>140</v>
      </c>
      <c r="J39" s="16"/>
      <c r="K39" s="43"/>
      <c r="L39" s="17">
        <f>L40</f>
        <v>10.8</v>
      </c>
      <c r="M39" s="24"/>
      <c r="N39" s="24"/>
      <c r="O39" s="17"/>
      <c r="P39" s="17"/>
    </row>
    <row r="40" spans="5:16" s="19" customFormat="1" ht="48" customHeight="1" x14ac:dyDescent="0.25">
      <c r="E40" s="22">
        <v>25</v>
      </c>
      <c r="F40" s="14" t="s">
        <v>43</v>
      </c>
      <c r="G40" s="16" t="s">
        <v>180</v>
      </c>
      <c r="H40" s="16" t="s">
        <v>13</v>
      </c>
      <c r="I40" s="16" t="s">
        <v>140</v>
      </c>
      <c r="J40" s="16" t="s">
        <v>45</v>
      </c>
      <c r="K40" s="43"/>
      <c r="L40" s="17">
        <f>L41</f>
        <v>10.8</v>
      </c>
      <c r="M40" s="24"/>
      <c r="N40" s="24"/>
      <c r="O40" s="17"/>
      <c r="P40" s="17"/>
    </row>
    <row r="41" spans="5:16" s="19" customFormat="1" ht="18.75" customHeight="1" x14ac:dyDescent="0.25">
      <c r="E41" s="22">
        <v>26</v>
      </c>
      <c r="F41" s="14" t="s">
        <v>137</v>
      </c>
      <c r="G41" s="16" t="s">
        <v>180</v>
      </c>
      <c r="H41" s="16" t="s">
        <v>13</v>
      </c>
      <c r="I41" s="16" t="s">
        <v>140</v>
      </c>
      <c r="J41" s="16" t="s">
        <v>46</v>
      </c>
      <c r="K41" s="43"/>
      <c r="L41" s="17">
        <f>8.3+2.5</f>
        <v>10.8</v>
      </c>
      <c r="M41" s="24"/>
      <c r="N41" s="24"/>
      <c r="O41" s="17"/>
      <c r="P41" s="17"/>
    </row>
    <row r="42" spans="5:16" s="19" customFormat="1" ht="56.25" customHeight="1" x14ac:dyDescent="0.25">
      <c r="E42" s="22">
        <v>27</v>
      </c>
      <c r="F42" s="39" t="s">
        <v>15</v>
      </c>
      <c r="G42" s="16" t="s">
        <v>180</v>
      </c>
      <c r="H42" s="16" t="s">
        <v>16</v>
      </c>
      <c r="I42" s="16"/>
      <c r="J42" s="16" t="s">
        <v>6</v>
      </c>
      <c r="K42" s="49" t="e">
        <f>#REF!+#REF!+#REF!+#REF!+#REF!+K63+#REF!</f>
        <v>#REF!</v>
      </c>
      <c r="L42" s="29">
        <f>L43</f>
        <v>1090.6119999999999</v>
      </c>
      <c r="M42" s="62" t="e">
        <f>M44</f>
        <v>#REF!</v>
      </c>
      <c r="N42" s="62" t="e">
        <f>N44</f>
        <v>#REF!</v>
      </c>
      <c r="O42" s="29">
        <f>O43</f>
        <v>1000.5</v>
      </c>
      <c r="P42" s="29">
        <f>P43</f>
        <v>1000.5</v>
      </c>
    </row>
    <row r="43" spans="5:16" s="19" customFormat="1" ht="35.25" customHeight="1" x14ac:dyDescent="0.25">
      <c r="E43" s="22">
        <v>28</v>
      </c>
      <c r="F43" s="39" t="s">
        <v>194</v>
      </c>
      <c r="G43" s="16" t="s">
        <v>180</v>
      </c>
      <c r="H43" s="16" t="s">
        <v>16</v>
      </c>
      <c r="I43" s="16" t="s">
        <v>92</v>
      </c>
      <c r="J43" s="41"/>
      <c r="K43" s="49"/>
      <c r="L43" s="29">
        <f>L44</f>
        <v>1090.6119999999999</v>
      </c>
      <c r="M43" s="50" t="e">
        <f>M44</f>
        <v>#REF!</v>
      </c>
      <c r="N43" s="50" t="e">
        <f>N44</f>
        <v>#REF!</v>
      </c>
      <c r="O43" s="29">
        <f>O44+O65+O76</f>
        <v>1000.5</v>
      </c>
      <c r="P43" s="29">
        <f>P44+P65+P76</f>
        <v>1000.5</v>
      </c>
    </row>
    <row r="44" spans="5:16" s="19" customFormat="1" ht="28.5" customHeight="1" x14ac:dyDescent="0.25">
      <c r="E44" s="22">
        <v>29</v>
      </c>
      <c r="F44" s="47" t="s">
        <v>79</v>
      </c>
      <c r="G44" s="16" t="s">
        <v>180</v>
      </c>
      <c r="H44" s="16" t="s">
        <v>16</v>
      </c>
      <c r="I44" s="16" t="s">
        <v>92</v>
      </c>
      <c r="J44" s="41"/>
      <c r="K44" s="49"/>
      <c r="L44" s="29">
        <f>L46+L52+L68+L71+L73+L65+L79</f>
        <v>1090.6119999999999</v>
      </c>
      <c r="M44" s="50" t="e">
        <f>M46+M52</f>
        <v>#REF!</v>
      </c>
      <c r="N44" s="50" t="e">
        <f>N46+N52</f>
        <v>#REF!</v>
      </c>
      <c r="O44" s="29">
        <f>O46+O52+O68</f>
        <v>947.2</v>
      </c>
      <c r="P44" s="29">
        <f>P46+P52+P68</f>
        <v>947.2</v>
      </c>
    </row>
    <row r="45" spans="5:16" s="19" customFormat="1" ht="36" customHeight="1" x14ac:dyDescent="0.25">
      <c r="E45" s="22">
        <v>30</v>
      </c>
      <c r="F45" s="47" t="s">
        <v>62</v>
      </c>
      <c r="G45" s="16" t="s">
        <v>180</v>
      </c>
      <c r="H45" s="16" t="s">
        <v>16</v>
      </c>
      <c r="I45" s="16" t="s">
        <v>93</v>
      </c>
      <c r="J45" s="41"/>
      <c r="K45" s="49"/>
      <c r="L45" s="29">
        <f>L46+L52+L68</f>
        <v>986.29</v>
      </c>
      <c r="M45" s="50"/>
      <c r="N45" s="50"/>
      <c r="O45" s="29">
        <f>O46+O52+O68</f>
        <v>947.2</v>
      </c>
      <c r="P45" s="29">
        <f>P46+P52+P68</f>
        <v>947.2</v>
      </c>
    </row>
    <row r="46" spans="5:16" s="19" customFormat="1" ht="68.25" customHeight="1" x14ac:dyDescent="0.25">
      <c r="E46" s="22">
        <v>31</v>
      </c>
      <c r="F46" s="14" t="s">
        <v>43</v>
      </c>
      <c r="G46" s="16" t="s">
        <v>180</v>
      </c>
      <c r="H46" s="16" t="s">
        <v>16</v>
      </c>
      <c r="I46" s="16" t="s">
        <v>93</v>
      </c>
      <c r="J46" s="16" t="s">
        <v>45</v>
      </c>
      <c r="K46" s="49"/>
      <c r="L46" s="29">
        <v>418.5</v>
      </c>
      <c r="M46" s="50" t="e">
        <f>#REF!+M51</f>
        <v>#REF!</v>
      </c>
      <c r="N46" s="50" t="e">
        <f>#REF!+N51</f>
        <v>#REF!</v>
      </c>
      <c r="O46" s="29">
        <f>O51</f>
        <v>387.2</v>
      </c>
      <c r="P46" s="29">
        <f>P51</f>
        <v>387.2</v>
      </c>
    </row>
    <row r="47" spans="5:16" s="19" customFormat="1" ht="38.25" hidden="1" customHeight="1" x14ac:dyDescent="0.25">
      <c r="E47" s="22"/>
      <c r="F47" s="14" t="s">
        <v>61</v>
      </c>
      <c r="G47" s="16">
        <v>113</v>
      </c>
      <c r="H47" s="16"/>
      <c r="I47" s="16"/>
      <c r="J47" s="16" t="s">
        <v>45</v>
      </c>
      <c r="K47" s="49"/>
      <c r="L47" s="29">
        <f>L48</f>
        <v>1179.8</v>
      </c>
      <c r="M47" s="50">
        <f>M48</f>
        <v>1238.8</v>
      </c>
      <c r="N47" s="50">
        <f>N48</f>
        <v>1238.8</v>
      </c>
      <c r="O47" s="29">
        <f>O48</f>
        <v>1179.8</v>
      </c>
      <c r="P47" s="29">
        <f>P48</f>
        <v>1179.8</v>
      </c>
    </row>
    <row r="48" spans="5:16" s="19" customFormat="1" ht="19.5" hidden="1" customHeight="1" x14ac:dyDescent="0.25">
      <c r="E48" s="22"/>
      <c r="F48" s="14" t="s">
        <v>60</v>
      </c>
      <c r="G48" s="16">
        <v>113</v>
      </c>
      <c r="H48" s="16"/>
      <c r="I48" s="16"/>
      <c r="J48" s="16" t="s">
        <v>46</v>
      </c>
      <c r="K48" s="49"/>
      <c r="L48" s="29">
        <v>1179.8</v>
      </c>
      <c r="M48" s="50">
        <v>1238.8</v>
      </c>
      <c r="N48" s="50">
        <v>1238.8</v>
      </c>
      <c r="O48" s="29">
        <v>1179.8</v>
      </c>
      <c r="P48" s="29">
        <v>1179.8</v>
      </c>
    </row>
    <row r="49" spans="5:16" s="19" customFormat="1" ht="19.5" hidden="1" customHeight="1" x14ac:dyDescent="0.25">
      <c r="E49" s="22"/>
      <c r="F49" s="14" t="s">
        <v>59</v>
      </c>
      <c r="G49" s="16">
        <v>113</v>
      </c>
      <c r="H49" s="16"/>
      <c r="I49" s="16"/>
      <c r="J49" s="16" t="s">
        <v>49</v>
      </c>
      <c r="K49" s="49"/>
      <c r="L49" s="29">
        <f>L50</f>
        <v>0</v>
      </c>
      <c r="M49" s="50">
        <f>M50</f>
        <v>0</v>
      </c>
      <c r="N49" s="50">
        <f>N50</f>
        <v>0</v>
      </c>
      <c r="O49" s="29">
        <f>O50</f>
        <v>0</v>
      </c>
      <c r="P49" s="29">
        <f>P50</f>
        <v>0</v>
      </c>
    </row>
    <row r="50" spans="5:16" s="19" customFormat="1" ht="19.5" hidden="1" customHeight="1" x14ac:dyDescent="0.25">
      <c r="E50" s="22"/>
      <c r="F50" s="14" t="s">
        <v>58</v>
      </c>
      <c r="G50" s="16">
        <v>113</v>
      </c>
      <c r="H50" s="16"/>
      <c r="I50" s="16"/>
      <c r="J50" s="16" t="s">
        <v>50</v>
      </c>
      <c r="K50" s="49"/>
      <c r="L50" s="29"/>
      <c r="M50" s="50"/>
      <c r="N50" s="50"/>
      <c r="O50" s="29"/>
      <c r="P50" s="29"/>
    </row>
    <row r="51" spans="5:16" s="19" customFormat="1" ht="36" customHeight="1" x14ac:dyDescent="0.25">
      <c r="E51" s="22">
        <v>32</v>
      </c>
      <c r="F51" s="47" t="s">
        <v>1</v>
      </c>
      <c r="G51" s="16" t="s">
        <v>180</v>
      </c>
      <c r="H51" s="16" t="s">
        <v>16</v>
      </c>
      <c r="I51" s="16" t="s">
        <v>93</v>
      </c>
      <c r="J51" s="16" t="s">
        <v>46</v>
      </c>
      <c r="K51" s="49"/>
      <c r="L51" s="29">
        <f>317.823+2.2+98.435</f>
        <v>418.45799999999997</v>
      </c>
      <c r="M51" s="50">
        <v>464</v>
      </c>
      <c r="N51" s="50">
        <v>464</v>
      </c>
      <c r="O51" s="29">
        <v>387.2</v>
      </c>
      <c r="P51" s="29">
        <v>387.2</v>
      </c>
    </row>
    <row r="52" spans="5:16" s="19" customFormat="1" ht="19.5" customHeight="1" x14ac:dyDescent="0.25">
      <c r="E52" s="22">
        <v>33</v>
      </c>
      <c r="F52" s="14" t="s">
        <v>59</v>
      </c>
      <c r="G52" s="16" t="s">
        <v>180</v>
      </c>
      <c r="H52" s="16" t="s">
        <v>16</v>
      </c>
      <c r="I52" s="16" t="s">
        <v>93</v>
      </c>
      <c r="J52" s="16" t="s">
        <v>49</v>
      </c>
      <c r="K52" s="49"/>
      <c r="L52" s="29">
        <f>L53</f>
        <v>550.74</v>
      </c>
      <c r="M52" s="50">
        <f>M53</f>
        <v>822.5</v>
      </c>
      <c r="N52" s="50">
        <f>N53</f>
        <v>822.5</v>
      </c>
      <c r="O52" s="29">
        <f>O53</f>
        <v>560</v>
      </c>
      <c r="P52" s="29">
        <f>P53</f>
        <v>560</v>
      </c>
    </row>
    <row r="53" spans="5:16" s="19" customFormat="1" ht="21.75" customHeight="1" x14ac:dyDescent="0.25">
      <c r="E53" s="22">
        <v>34</v>
      </c>
      <c r="F53" s="14" t="s">
        <v>58</v>
      </c>
      <c r="G53" s="16" t="s">
        <v>180</v>
      </c>
      <c r="H53" s="16" t="s">
        <v>16</v>
      </c>
      <c r="I53" s="16" t="s">
        <v>93</v>
      </c>
      <c r="J53" s="16" t="s">
        <v>50</v>
      </c>
      <c r="K53" s="51"/>
      <c r="L53" s="63">
        <v>550.74</v>
      </c>
      <c r="M53" s="64">
        <v>822.5</v>
      </c>
      <c r="N53" s="64">
        <v>822.5</v>
      </c>
      <c r="O53" s="63">
        <v>560</v>
      </c>
      <c r="P53" s="63">
        <v>560</v>
      </c>
    </row>
    <row r="54" spans="5:16" s="19" customFormat="1" ht="19.5" hidden="1" customHeight="1" x14ac:dyDescent="0.25">
      <c r="E54" s="22"/>
      <c r="F54" s="14"/>
      <c r="G54" s="16">
        <v>113</v>
      </c>
      <c r="H54" s="16"/>
      <c r="I54" s="16"/>
      <c r="J54" s="16"/>
      <c r="K54" s="49"/>
      <c r="L54" s="65"/>
      <c r="M54" s="66"/>
      <c r="N54" s="66"/>
      <c r="O54" s="65"/>
      <c r="P54" s="65"/>
    </row>
    <row r="55" spans="5:16" s="19" customFormat="1" ht="35.25" hidden="1" customHeight="1" x14ac:dyDescent="0.25">
      <c r="E55" s="22"/>
      <c r="F55" s="14" t="s">
        <v>61</v>
      </c>
      <c r="G55" s="16">
        <v>113</v>
      </c>
      <c r="H55" s="16"/>
      <c r="I55" s="16"/>
      <c r="J55" s="16" t="s">
        <v>45</v>
      </c>
      <c r="K55" s="49"/>
      <c r="L55" s="29">
        <f>L56</f>
        <v>1670.3</v>
      </c>
      <c r="M55" s="50">
        <f>M56</f>
        <v>1753.8</v>
      </c>
      <c r="N55" s="50">
        <f>N56</f>
        <v>1753.8</v>
      </c>
      <c r="O55" s="29">
        <f>O56</f>
        <v>1670.3</v>
      </c>
      <c r="P55" s="29">
        <f>P56</f>
        <v>1670.3</v>
      </c>
    </row>
    <row r="56" spans="5:16" s="19" customFormat="1" ht="17.25" hidden="1" customHeight="1" x14ac:dyDescent="0.25">
      <c r="E56" s="22"/>
      <c r="F56" s="14" t="s">
        <v>60</v>
      </c>
      <c r="G56" s="16">
        <v>113</v>
      </c>
      <c r="H56" s="16"/>
      <c r="I56" s="16"/>
      <c r="J56" s="16" t="s">
        <v>46</v>
      </c>
      <c r="K56" s="49"/>
      <c r="L56" s="29">
        <v>1670.3</v>
      </c>
      <c r="M56" s="50">
        <v>1753.8</v>
      </c>
      <c r="N56" s="50">
        <v>1753.8</v>
      </c>
      <c r="O56" s="29">
        <v>1670.3</v>
      </c>
      <c r="P56" s="29">
        <v>1670.3</v>
      </c>
    </row>
    <row r="57" spans="5:16" s="19" customFormat="1" ht="35.25" hidden="1" customHeight="1" x14ac:dyDescent="0.25">
      <c r="E57" s="22"/>
      <c r="F57" s="14" t="s">
        <v>61</v>
      </c>
      <c r="G57" s="16">
        <v>113</v>
      </c>
      <c r="H57" s="16"/>
      <c r="I57" s="16"/>
      <c r="J57" s="16" t="s">
        <v>45</v>
      </c>
      <c r="K57" s="43"/>
      <c r="L57" s="17">
        <f>L58</f>
        <v>8773.6</v>
      </c>
      <c r="M57" s="24">
        <f>M58</f>
        <v>9212.2999999999993</v>
      </c>
      <c r="N57" s="24">
        <f>N58</f>
        <v>9212.2999999999993</v>
      </c>
      <c r="O57" s="17">
        <f>O58</f>
        <v>8773.6</v>
      </c>
      <c r="P57" s="17">
        <f>P58</f>
        <v>8773.6</v>
      </c>
    </row>
    <row r="58" spans="5:16" s="19" customFormat="1" ht="16.5" hidden="1" customHeight="1" x14ac:dyDescent="0.25">
      <c r="E58" s="22"/>
      <c r="F58" s="14" t="s">
        <v>60</v>
      </c>
      <c r="G58" s="16">
        <v>113</v>
      </c>
      <c r="H58" s="16"/>
      <c r="I58" s="16"/>
      <c r="J58" s="16" t="s">
        <v>46</v>
      </c>
      <c r="K58" s="43"/>
      <c r="L58" s="17">
        <v>8773.6</v>
      </c>
      <c r="M58" s="24">
        <v>9212.2999999999993</v>
      </c>
      <c r="N58" s="24">
        <v>9212.2999999999993</v>
      </c>
      <c r="O58" s="17">
        <v>8773.6</v>
      </c>
      <c r="P58" s="17">
        <v>8773.6</v>
      </c>
    </row>
    <row r="59" spans="5:16" s="19" customFormat="1" ht="16.5" hidden="1" customHeight="1" x14ac:dyDescent="0.25">
      <c r="E59" s="22"/>
      <c r="F59" s="14" t="s">
        <v>59</v>
      </c>
      <c r="G59" s="16">
        <v>113</v>
      </c>
      <c r="H59" s="16"/>
      <c r="I59" s="16"/>
      <c r="J59" s="16" t="s">
        <v>49</v>
      </c>
      <c r="K59" s="43"/>
      <c r="L59" s="17">
        <f>L60</f>
        <v>0</v>
      </c>
      <c r="M59" s="24">
        <f>M60</f>
        <v>0</v>
      </c>
      <c r="N59" s="24">
        <f>N60</f>
        <v>0</v>
      </c>
      <c r="O59" s="17">
        <f>O60</f>
        <v>0</v>
      </c>
      <c r="P59" s="17">
        <f>P60</f>
        <v>0</v>
      </c>
    </row>
    <row r="60" spans="5:16" s="19" customFormat="1" ht="18.75" hidden="1" customHeight="1" x14ac:dyDescent="0.25">
      <c r="E60" s="22"/>
      <c r="F60" s="14" t="s">
        <v>58</v>
      </c>
      <c r="G60" s="16">
        <v>113</v>
      </c>
      <c r="H60" s="16"/>
      <c r="I60" s="16"/>
      <c r="J60" s="16" t="s">
        <v>50</v>
      </c>
      <c r="K60" s="43"/>
      <c r="L60" s="17"/>
      <c r="M60" s="24"/>
      <c r="N60" s="24"/>
      <c r="O60" s="17"/>
      <c r="P60" s="17"/>
    </row>
    <row r="61" spans="5:16" s="19" customFormat="1" hidden="1" x14ac:dyDescent="0.25">
      <c r="E61" s="22"/>
      <c r="F61" s="14" t="s">
        <v>60</v>
      </c>
      <c r="G61" s="16">
        <v>113</v>
      </c>
      <c r="H61" s="16"/>
      <c r="I61" s="16"/>
      <c r="J61" s="16" t="s">
        <v>46</v>
      </c>
      <c r="K61" s="43"/>
      <c r="L61" s="17">
        <v>453.4</v>
      </c>
      <c r="M61" s="24">
        <v>470.8</v>
      </c>
      <c r="N61" s="24">
        <v>470.8</v>
      </c>
      <c r="O61" s="17">
        <v>453.4</v>
      </c>
      <c r="P61" s="17">
        <v>453.4</v>
      </c>
    </row>
    <row r="62" spans="5:16" s="19" customFormat="1" hidden="1" x14ac:dyDescent="0.25">
      <c r="E62" s="22"/>
      <c r="F62" s="14" t="s">
        <v>59</v>
      </c>
      <c r="G62" s="16">
        <v>113</v>
      </c>
      <c r="H62" s="16"/>
      <c r="I62" s="16"/>
      <c r="J62" s="16" t="s">
        <v>49</v>
      </c>
      <c r="K62" s="43"/>
      <c r="L62" s="17">
        <f>L63</f>
        <v>0</v>
      </c>
      <c r="M62" s="24">
        <f>M63</f>
        <v>0</v>
      </c>
      <c r="N62" s="24">
        <f>N63</f>
        <v>0</v>
      </c>
      <c r="O62" s="17">
        <f>O63</f>
        <v>0</v>
      </c>
      <c r="P62" s="17">
        <f>P63</f>
        <v>0</v>
      </c>
    </row>
    <row r="63" spans="5:16" s="19" customFormat="1" ht="19.5" hidden="1" customHeight="1" x14ac:dyDescent="0.25">
      <c r="E63" s="22"/>
      <c r="F63" s="14" t="s">
        <v>58</v>
      </c>
      <c r="G63" s="16">
        <v>113</v>
      </c>
      <c r="H63" s="16"/>
      <c r="I63" s="16"/>
      <c r="J63" s="16" t="s">
        <v>50</v>
      </c>
      <c r="K63" s="43"/>
      <c r="L63" s="17"/>
      <c r="M63" s="24"/>
      <c r="N63" s="24"/>
      <c r="O63" s="17"/>
      <c r="P63" s="17"/>
    </row>
    <row r="64" spans="5:16" s="19" customFormat="1" ht="19.5" hidden="1" customHeight="1" x14ac:dyDescent="0.25">
      <c r="E64" s="22"/>
      <c r="F64" s="14"/>
      <c r="G64" s="16">
        <v>113</v>
      </c>
      <c r="H64" s="16"/>
      <c r="I64" s="16"/>
      <c r="J64" s="16"/>
      <c r="K64" s="43"/>
      <c r="L64" s="17"/>
      <c r="M64" s="24"/>
      <c r="N64" s="24"/>
      <c r="O64" s="17"/>
      <c r="P64" s="17"/>
    </row>
    <row r="65" spans="5:16" s="19" customFormat="1" ht="21.75" customHeight="1" x14ac:dyDescent="0.25">
      <c r="E65" s="22">
        <v>35</v>
      </c>
      <c r="F65" s="47" t="s">
        <v>79</v>
      </c>
      <c r="G65" s="16" t="s">
        <v>180</v>
      </c>
      <c r="H65" s="16" t="s">
        <v>16</v>
      </c>
      <c r="I65" s="16" t="s">
        <v>94</v>
      </c>
      <c r="J65" s="16"/>
      <c r="K65" s="43"/>
      <c r="L65" s="17">
        <f>L66</f>
        <v>13.222</v>
      </c>
      <c r="M65" s="24"/>
      <c r="N65" s="24"/>
      <c r="O65" s="17"/>
      <c r="P65" s="17"/>
    </row>
    <row r="66" spans="5:16" s="19" customFormat="1" ht="47.25" customHeight="1" x14ac:dyDescent="0.25">
      <c r="E66" s="22">
        <v>36</v>
      </c>
      <c r="F66" s="14" t="s">
        <v>210</v>
      </c>
      <c r="G66" s="16" t="s">
        <v>180</v>
      </c>
      <c r="H66" s="16" t="s">
        <v>16</v>
      </c>
      <c r="I66" s="16" t="s">
        <v>94</v>
      </c>
      <c r="J66" s="16" t="s">
        <v>45</v>
      </c>
      <c r="K66" s="43"/>
      <c r="L66" s="17">
        <f>L67</f>
        <v>13.222</v>
      </c>
      <c r="M66" s="24"/>
      <c r="N66" s="24"/>
      <c r="O66" s="17"/>
      <c r="P66" s="17"/>
    </row>
    <row r="67" spans="5:16" s="19" customFormat="1" ht="35.25" customHeight="1" x14ac:dyDescent="0.25">
      <c r="E67" s="22">
        <v>37</v>
      </c>
      <c r="F67" s="47" t="s">
        <v>119</v>
      </c>
      <c r="G67" s="16" t="s">
        <v>180</v>
      </c>
      <c r="H67" s="16" t="s">
        <v>16</v>
      </c>
      <c r="I67" s="16" t="s">
        <v>94</v>
      </c>
      <c r="J67" s="16" t="s">
        <v>46</v>
      </c>
      <c r="K67" s="43"/>
      <c r="L67" s="17">
        <f>10.155+3.067</f>
        <v>13.222</v>
      </c>
      <c r="M67" s="24"/>
      <c r="N67" s="24"/>
      <c r="O67" s="17"/>
      <c r="P67" s="17"/>
    </row>
    <row r="68" spans="5:16" s="19" customFormat="1" ht="16.5" customHeight="1" x14ac:dyDescent="0.25">
      <c r="E68" s="22">
        <v>38</v>
      </c>
      <c r="F68" s="47" t="s">
        <v>111</v>
      </c>
      <c r="G68" s="16" t="s">
        <v>180</v>
      </c>
      <c r="H68" s="16" t="s">
        <v>16</v>
      </c>
      <c r="I68" s="16" t="s">
        <v>93</v>
      </c>
      <c r="J68" s="16" t="s">
        <v>54</v>
      </c>
      <c r="K68" s="43"/>
      <c r="L68" s="17">
        <f>L69</f>
        <v>17.05</v>
      </c>
      <c r="M68" s="24"/>
      <c r="N68" s="24"/>
      <c r="O68" s="17"/>
      <c r="P68" s="17"/>
    </row>
    <row r="69" spans="5:16" s="19" customFormat="1" ht="16.5" customHeight="1" x14ac:dyDescent="0.25">
      <c r="E69" s="22">
        <v>39</v>
      </c>
      <c r="F69" s="47" t="s">
        <v>211</v>
      </c>
      <c r="G69" s="16" t="s">
        <v>180</v>
      </c>
      <c r="H69" s="16" t="s">
        <v>16</v>
      </c>
      <c r="I69" s="16" t="s">
        <v>93</v>
      </c>
      <c r="J69" s="16" t="s">
        <v>112</v>
      </c>
      <c r="K69" s="43"/>
      <c r="L69" s="17">
        <v>17.05</v>
      </c>
      <c r="M69" s="24"/>
      <c r="N69" s="24"/>
      <c r="O69" s="17"/>
      <c r="P69" s="17"/>
    </row>
    <row r="70" spans="5:16" s="19" customFormat="1" ht="51.75" customHeight="1" x14ac:dyDescent="0.25">
      <c r="E70" s="22">
        <v>40</v>
      </c>
      <c r="F70" s="47" t="s">
        <v>136</v>
      </c>
      <c r="G70" s="16" t="s">
        <v>180</v>
      </c>
      <c r="H70" s="16" t="s">
        <v>16</v>
      </c>
      <c r="I70" s="16" t="s">
        <v>142</v>
      </c>
      <c r="J70" s="16"/>
      <c r="K70" s="43"/>
      <c r="L70" s="17">
        <f>L71</f>
        <v>23.6</v>
      </c>
      <c r="M70" s="24"/>
      <c r="N70" s="24"/>
      <c r="O70" s="17"/>
      <c r="P70" s="17"/>
    </row>
    <row r="71" spans="5:16" s="19" customFormat="1" ht="49.5" customHeight="1" x14ac:dyDescent="0.25">
      <c r="E71" s="22">
        <v>41</v>
      </c>
      <c r="F71" s="14" t="s">
        <v>43</v>
      </c>
      <c r="G71" s="16" t="s">
        <v>180</v>
      </c>
      <c r="H71" s="16" t="s">
        <v>16</v>
      </c>
      <c r="I71" s="16" t="s">
        <v>142</v>
      </c>
      <c r="J71" s="16" t="s">
        <v>45</v>
      </c>
      <c r="K71" s="43"/>
      <c r="L71" s="17">
        <f>L72</f>
        <v>23.6</v>
      </c>
      <c r="M71" s="24"/>
      <c r="N71" s="24"/>
      <c r="O71" s="17"/>
      <c r="P71" s="17"/>
    </row>
    <row r="72" spans="5:16" s="19" customFormat="1" ht="31.5" customHeight="1" x14ac:dyDescent="0.25">
      <c r="E72" s="22">
        <v>42</v>
      </c>
      <c r="F72" s="47" t="s">
        <v>143</v>
      </c>
      <c r="G72" s="16" t="s">
        <v>180</v>
      </c>
      <c r="H72" s="16" t="s">
        <v>16</v>
      </c>
      <c r="I72" s="16" t="s">
        <v>142</v>
      </c>
      <c r="J72" s="16" t="s">
        <v>46</v>
      </c>
      <c r="K72" s="43"/>
      <c r="L72" s="17">
        <f>18.1+5.5</f>
        <v>23.6</v>
      </c>
      <c r="M72" s="24"/>
      <c r="N72" s="24"/>
      <c r="O72" s="17"/>
      <c r="P72" s="17"/>
    </row>
    <row r="73" spans="5:16" s="19" customFormat="1" ht="48.75" customHeight="1" x14ac:dyDescent="0.25">
      <c r="E73" s="22">
        <v>43</v>
      </c>
      <c r="F73" s="47" t="s">
        <v>145</v>
      </c>
      <c r="G73" s="16" t="s">
        <v>180</v>
      </c>
      <c r="H73" s="16" t="s">
        <v>16</v>
      </c>
      <c r="I73" s="16" t="s">
        <v>144</v>
      </c>
      <c r="J73" s="16"/>
      <c r="K73" s="43"/>
      <c r="L73" s="17">
        <f>L74</f>
        <v>14.2</v>
      </c>
      <c r="M73" s="24"/>
      <c r="N73" s="24"/>
      <c r="O73" s="17"/>
      <c r="P73" s="17"/>
    </row>
    <row r="74" spans="5:16" s="19" customFormat="1" ht="51" customHeight="1" x14ac:dyDescent="0.25">
      <c r="E74" s="22">
        <v>44</v>
      </c>
      <c r="F74" s="14" t="s">
        <v>43</v>
      </c>
      <c r="G74" s="16" t="s">
        <v>180</v>
      </c>
      <c r="H74" s="16" t="s">
        <v>16</v>
      </c>
      <c r="I74" s="16" t="s">
        <v>144</v>
      </c>
      <c r="J74" s="16" t="s">
        <v>45</v>
      </c>
      <c r="K74" s="43"/>
      <c r="L74" s="17">
        <f>L75</f>
        <v>14.2</v>
      </c>
      <c r="M74" s="24"/>
      <c r="N74" s="24"/>
      <c r="O74" s="17"/>
      <c r="P74" s="17"/>
    </row>
    <row r="75" spans="5:16" s="19" customFormat="1" ht="31.5" customHeight="1" x14ac:dyDescent="0.25">
      <c r="E75" s="22">
        <v>45</v>
      </c>
      <c r="F75" s="47" t="s">
        <v>146</v>
      </c>
      <c r="G75" s="16" t="s">
        <v>180</v>
      </c>
      <c r="H75" s="16" t="s">
        <v>16</v>
      </c>
      <c r="I75" s="16" t="s">
        <v>144</v>
      </c>
      <c r="J75" s="16" t="s">
        <v>46</v>
      </c>
      <c r="K75" s="43"/>
      <c r="L75" s="17">
        <f>10.9+3.3</f>
        <v>14.2</v>
      </c>
      <c r="M75" s="24"/>
      <c r="N75" s="24"/>
      <c r="O75" s="17"/>
      <c r="P75" s="17"/>
    </row>
    <row r="76" spans="5:16" s="19" customFormat="1" ht="18.75" customHeight="1" x14ac:dyDescent="0.25">
      <c r="E76" s="22">
        <v>46</v>
      </c>
      <c r="F76" s="47" t="s">
        <v>73</v>
      </c>
      <c r="G76" s="16" t="s">
        <v>180</v>
      </c>
      <c r="H76" s="16" t="s">
        <v>16</v>
      </c>
      <c r="I76" s="16" t="s">
        <v>99</v>
      </c>
      <c r="J76" s="16"/>
      <c r="K76" s="43"/>
      <c r="L76" s="17">
        <f>L77</f>
        <v>53.3</v>
      </c>
      <c r="M76" s="24"/>
      <c r="N76" s="24"/>
      <c r="O76" s="17">
        <f t="shared" ref="O76:P78" si="5">O77</f>
        <v>53.3</v>
      </c>
      <c r="P76" s="17">
        <f t="shared" si="5"/>
        <v>53.3</v>
      </c>
    </row>
    <row r="77" spans="5:16" s="19" customFormat="1" ht="63.75" customHeight="1" x14ac:dyDescent="0.25">
      <c r="E77" s="22">
        <v>47</v>
      </c>
      <c r="F77" s="47" t="s">
        <v>212</v>
      </c>
      <c r="G77" s="16" t="s">
        <v>180</v>
      </c>
      <c r="H77" s="16" t="s">
        <v>16</v>
      </c>
      <c r="I77" s="16" t="s">
        <v>99</v>
      </c>
      <c r="J77" s="16"/>
      <c r="K77" s="43"/>
      <c r="L77" s="17">
        <f>L78</f>
        <v>53.3</v>
      </c>
      <c r="M77" s="24"/>
      <c r="N77" s="24"/>
      <c r="O77" s="17">
        <f t="shared" si="5"/>
        <v>53.3</v>
      </c>
      <c r="P77" s="17">
        <f t="shared" si="5"/>
        <v>53.3</v>
      </c>
    </row>
    <row r="78" spans="5:16" s="19" customFormat="1" ht="18.75" customHeight="1" x14ac:dyDescent="0.25">
      <c r="E78" s="22">
        <v>48</v>
      </c>
      <c r="F78" s="47" t="s">
        <v>34</v>
      </c>
      <c r="G78" s="16" t="s">
        <v>180</v>
      </c>
      <c r="H78" s="16" t="s">
        <v>16</v>
      </c>
      <c r="I78" s="16" t="s">
        <v>99</v>
      </c>
      <c r="J78" s="16" t="s">
        <v>10</v>
      </c>
      <c r="K78" s="43"/>
      <c r="L78" s="17">
        <f>L79</f>
        <v>53.3</v>
      </c>
      <c r="M78" s="24"/>
      <c r="N78" s="24"/>
      <c r="O78" s="17">
        <f t="shared" si="5"/>
        <v>53.3</v>
      </c>
      <c r="P78" s="17">
        <f t="shared" si="5"/>
        <v>53.3</v>
      </c>
    </row>
    <row r="79" spans="5:16" s="19" customFormat="1" ht="22.5" customHeight="1" x14ac:dyDescent="0.25">
      <c r="E79" s="22">
        <v>49</v>
      </c>
      <c r="F79" s="47" t="s">
        <v>74</v>
      </c>
      <c r="G79" s="16" t="s">
        <v>180</v>
      </c>
      <c r="H79" s="16" t="s">
        <v>16</v>
      </c>
      <c r="I79" s="16" t="s">
        <v>99</v>
      </c>
      <c r="J79" s="16" t="s">
        <v>75</v>
      </c>
      <c r="K79" s="43"/>
      <c r="L79" s="17">
        <v>53.3</v>
      </c>
      <c r="M79" s="24"/>
      <c r="N79" s="24"/>
      <c r="O79" s="17">
        <v>53.3</v>
      </c>
      <c r="P79" s="17">
        <v>53.3</v>
      </c>
    </row>
    <row r="80" spans="5:16" s="19" customFormat="1" ht="20.25" customHeight="1" x14ac:dyDescent="0.25">
      <c r="E80" s="22">
        <v>50</v>
      </c>
      <c r="F80" s="39" t="s">
        <v>18</v>
      </c>
      <c r="G80" s="16" t="s">
        <v>180</v>
      </c>
      <c r="H80" s="16" t="s">
        <v>19</v>
      </c>
      <c r="I80" s="16"/>
      <c r="J80" s="16" t="s">
        <v>6</v>
      </c>
      <c r="K80" s="26" t="e">
        <f>#REF!</f>
        <v>#REF!</v>
      </c>
      <c r="L80" s="17">
        <f>L81</f>
        <v>1</v>
      </c>
      <c r="M80" s="28">
        <f>M81</f>
        <v>5</v>
      </c>
      <c r="N80" s="28">
        <f>N81</f>
        <v>5</v>
      </c>
      <c r="O80" s="17">
        <f>O81</f>
        <v>5</v>
      </c>
      <c r="P80" s="17">
        <f>P81</f>
        <v>5</v>
      </c>
    </row>
    <row r="81" spans="5:16" s="19" customFormat="1" ht="33.75" customHeight="1" x14ac:dyDescent="0.25">
      <c r="E81" s="22">
        <v>51</v>
      </c>
      <c r="F81" s="20" t="s">
        <v>57</v>
      </c>
      <c r="G81" s="16" t="s">
        <v>180</v>
      </c>
      <c r="H81" s="16" t="s">
        <v>19</v>
      </c>
      <c r="I81" s="16" t="s">
        <v>88</v>
      </c>
      <c r="J81" s="41"/>
      <c r="K81" s="23"/>
      <c r="L81" s="17">
        <f>L83</f>
        <v>1</v>
      </c>
      <c r="M81" s="24">
        <f>M83</f>
        <v>5</v>
      </c>
      <c r="N81" s="24">
        <f>N83</f>
        <v>5</v>
      </c>
      <c r="O81" s="17">
        <f>O83</f>
        <v>5</v>
      </c>
      <c r="P81" s="17">
        <f>P83</f>
        <v>5</v>
      </c>
    </row>
    <row r="82" spans="5:16" s="19" customFormat="1" ht="50.25" customHeight="1" x14ac:dyDescent="0.25">
      <c r="E82" s="22">
        <v>52</v>
      </c>
      <c r="F82" s="21" t="s">
        <v>15</v>
      </c>
      <c r="G82" s="16" t="s">
        <v>180</v>
      </c>
      <c r="H82" s="16" t="s">
        <v>19</v>
      </c>
      <c r="I82" s="16" t="s">
        <v>101</v>
      </c>
      <c r="J82" s="41"/>
      <c r="K82" s="23"/>
      <c r="L82" s="17">
        <f>L83</f>
        <v>1</v>
      </c>
      <c r="M82" s="24"/>
      <c r="N82" s="24"/>
      <c r="O82" s="17">
        <f>O83</f>
        <v>5</v>
      </c>
      <c r="P82" s="17">
        <f>P83</f>
        <v>5</v>
      </c>
    </row>
    <row r="83" spans="5:16" s="19" customFormat="1" ht="33" customHeight="1" x14ac:dyDescent="0.25">
      <c r="E83" s="22">
        <v>53</v>
      </c>
      <c r="F83" s="39" t="s">
        <v>124</v>
      </c>
      <c r="G83" s="16" t="s">
        <v>180</v>
      </c>
      <c r="H83" s="16" t="s">
        <v>19</v>
      </c>
      <c r="I83" s="16" t="s">
        <v>121</v>
      </c>
      <c r="J83" s="41"/>
      <c r="K83" s="23"/>
      <c r="L83" s="17">
        <f t="shared" ref="L83:P84" si="6">L84</f>
        <v>1</v>
      </c>
      <c r="M83" s="24">
        <f t="shared" si="6"/>
        <v>5</v>
      </c>
      <c r="N83" s="24">
        <f t="shared" si="6"/>
        <v>5</v>
      </c>
      <c r="O83" s="17">
        <f t="shared" si="6"/>
        <v>5</v>
      </c>
      <c r="P83" s="17">
        <f t="shared" si="6"/>
        <v>5</v>
      </c>
    </row>
    <row r="84" spans="5:16" s="19" customFormat="1" ht="15.75" customHeight="1" x14ac:dyDescent="0.25">
      <c r="E84" s="22">
        <v>54</v>
      </c>
      <c r="F84" s="14" t="s">
        <v>52</v>
      </c>
      <c r="G84" s="16" t="s">
        <v>180</v>
      </c>
      <c r="H84" s="16" t="s">
        <v>19</v>
      </c>
      <c r="I84" s="16" t="s">
        <v>121</v>
      </c>
      <c r="J84" s="16" t="s">
        <v>54</v>
      </c>
      <c r="K84" s="23"/>
      <c r="L84" s="17">
        <f t="shared" si="6"/>
        <v>1</v>
      </c>
      <c r="M84" s="24">
        <f t="shared" si="6"/>
        <v>5</v>
      </c>
      <c r="N84" s="24">
        <f t="shared" si="6"/>
        <v>5</v>
      </c>
      <c r="O84" s="17">
        <f t="shared" si="6"/>
        <v>5</v>
      </c>
      <c r="P84" s="17">
        <f t="shared" si="6"/>
        <v>5</v>
      </c>
    </row>
    <row r="85" spans="5:16" s="19" customFormat="1" ht="21" customHeight="1" x14ac:dyDescent="0.25">
      <c r="E85" s="22">
        <v>55</v>
      </c>
      <c r="F85" s="14" t="s">
        <v>18</v>
      </c>
      <c r="G85" s="16" t="s">
        <v>180</v>
      </c>
      <c r="H85" s="16" t="s">
        <v>19</v>
      </c>
      <c r="I85" s="16" t="s">
        <v>121</v>
      </c>
      <c r="J85" s="16" t="s">
        <v>125</v>
      </c>
      <c r="K85" s="23"/>
      <c r="L85" s="17">
        <v>1</v>
      </c>
      <c r="M85" s="24">
        <v>5</v>
      </c>
      <c r="N85" s="24">
        <v>5</v>
      </c>
      <c r="O85" s="17">
        <v>5</v>
      </c>
      <c r="P85" s="17">
        <v>5</v>
      </c>
    </row>
    <row r="86" spans="5:16" s="19" customFormat="1" ht="22.5" customHeight="1" x14ac:dyDescent="0.25">
      <c r="E86" s="22">
        <v>56</v>
      </c>
      <c r="F86" s="39" t="s">
        <v>20</v>
      </c>
      <c r="G86" s="16" t="s">
        <v>180</v>
      </c>
      <c r="H86" s="16" t="s">
        <v>21</v>
      </c>
      <c r="I86" s="16"/>
      <c r="J86" s="44" t="s">
        <v>6</v>
      </c>
      <c r="K86" s="55" t="e">
        <f>K90+K91+#REF!+#REF!+#REF!+#REF!</f>
        <v>#REF!</v>
      </c>
      <c r="L86" s="17">
        <f>L87</f>
        <v>170.02799999999999</v>
      </c>
      <c r="M86" s="28" t="e">
        <f>M88+#REF!</f>
        <v>#REF!</v>
      </c>
      <c r="N86" s="28" t="e">
        <f>N88+#REF!</f>
        <v>#REF!</v>
      </c>
      <c r="O86" s="17">
        <f t="shared" ref="O86:P89" si="7">O87</f>
        <v>108</v>
      </c>
      <c r="P86" s="17">
        <f t="shared" si="7"/>
        <v>108</v>
      </c>
    </row>
    <row r="87" spans="5:16" s="19" customFormat="1" ht="37.5" customHeight="1" x14ac:dyDescent="0.25">
      <c r="E87" s="22">
        <v>57</v>
      </c>
      <c r="F87" s="39" t="s">
        <v>194</v>
      </c>
      <c r="G87" s="16" t="s">
        <v>180</v>
      </c>
      <c r="H87" s="16" t="s">
        <v>21</v>
      </c>
      <c r="I87" s="16" t="s">
        <v>92</v>
      </c>
      <c r="J87" s="41"/>
      <c r="K87" s="23"/>
      <c r="L87" s="17">
        <f>L88+L99+L96</f>
        <v>170.02799999999999</v>
      </c>
      <c r="M87" s="28">
        <v>857</v>
      </c>
      <c r="N87" s="24">
        <v>857</v>
      </c>
      <c r="O87" s="17">
        <f t="shared" si="7"/>
        <v>108</v>
      </c>
      <c r="P87" s="17">
        <f t="shared" si="7"/>
        <v>108</v>
      </c>
    </row>
    <row r="88" spans="5:16" s="19" customFormat="1" ht="17.25" customHeight="1" x14ac:dyDescent="0.25">
      <c r="E88" s="22">
        <v>58</v>
      </c>
      <c r="F88" s="52" t="s">
        <v>80</v>
      </c>
      <c r="G88" s="16" t="s">
        <v>180</v>
      </c>
      <c r="H88" s="53" t="s">
        <v>21</v>
      </c>
      <c r="I88" s="16" t="s">
        <v>95</v>
      </c>
      <c r="J88" s="41"/>
      <c r="K88" s="23"/>
      <c r="L88" s="17">
        <f>L89</f>
        <v>162.87100000000001</v>
      </c>
      <c r="M88" s="24" t="e">
        <f>M89+#REF!</f>
        <v>#REF!</v>
      </c>
      <c r="N88" s="24" t="e">
        <f>N89+#REF!</f>
        <v>#REF!</v>
      </c>
      <c r="O88" s="17">
        <f t="shared" si="7"/>
        <v>108</v>
      </c>
      <c r="P88" s="17">
        <f t="shared" si="7"/>
        <v>108</v>
      </c>
    </row>
    <row r="89" spans="5:16" s="19" customFormat="1" ht="67.5" customHeight="1" x14ac:dyDescent="0.25">
      <c r="E89" s="22">
        <v>59</v>
      </c>
      <c r="F89" s="14" t="s">
        <v>43</v>
      </c>
      <c r="G89" s="16" t="s">
        <v>180</v>
      </c>
      <c r="H89" s="16" t="s">
        <v>21</v>
      </c>
      <c r="I89" s="16" t="s">
        <v>95</v>
      </c>
      <c r="J89" s="16" t="s">
        <v>45</v>
      </c>
      <c r="K89" s="23"/>
      <c r="L89" s="17">
        <f>L90</f>
        <v>162.87100000000001</v>
      </c>
      <c r="M89" s="24">
        <f>M90</f>
        <v>831</v>
      </c>
      <c r="N89" s="24">
        <f>N90</f>
        <v>831</v>
      </c>
      <c r="O89" s="17">
        <f t="shared" si="7"/>
        <v>108</v>
      </c>
      <c r="P89" s="17">
        <f t="shared" si="7"/>
        <v>108</v>
      </c>
    </row>
    <row r="90" spans="5:16" s="19" customFormat="1" ht="21" customHeight="1" x14ac:dyDescent="0.25">
      <c r="E90" s="22">
        <v>60</v>
      </c>
      <c r="F90" s="47" t="s">
        <v>69</v>
      </c>
      <c r="G90" s="16" t="s">
        <v>180</v>
      </c>
      <c r="H90" s="16" t="s">
        <v>21</v>
      </c>
      <c r="I90" s="16" t="s">
        <v>95</v>
      </c>
      <c r="J90" s="16" t="s">
        <v>66</v>
      </c>
      <c r="K90" s="54"/>
      <c r="L90" s="17">
        <f>118.9+43.971</f>
        <v>162.87100000000001</v>
      </c>
      <c r="M90" s="24">
        <v>831</v>
      </c>
      <c r="N90" s="24">
        <v>831</v>
      </c>
      <c r="O90" s="17">
        <v>108</v>
      </c>
      <c r="P90" s="17">
        <v>108</v>
      </c>
    </row>
    <row r="91" spans="5:16" s="19" customFormat="1" ht="15.75" hidden="1" customHeight="1" x14ac:dyDescent="0.25">
      <c r="E91" s="22"/>
      <c r="F91" s="39"/>
      <c r="G91" s="16">
        <v>113</v>
      </c>
      <c r="H91" s="16"/>
      <c r="I91" s="16"/>
      <c r="J91" s="16"/>
      <c r="K91" s="26">
        <v>11668400</v>
      </c>
      <c r="L91" s="17"/>
      <c r="M91" s="24"/>
      <c r="N91" s="24"/>
      <c r="O91" s="17"/>
      <c r="P91" s="17"/>
    </row>
    <row r="92" spans="5:16" s="19" customFormat="1" ht="15.75" customHeight="1" x14ac:dyDescent="0.25">
      <c r="E92" s="22">
        <v>61</v>
      </c>
      <c r="F92" s="39" t="s">
        <v>59</v>
      </c>
      <c r="G92" s="16" t="s">
        <v>180</v>
      </c>
      <c r="H92" s="16" t="s">
        <v>21</v>
      </c>
      <c r="I92" s="16" t="s">
        <v>95</v>
      </c>
      <c r="J92" s="16" t="s">
        <v>49</v>
      </c>
      <c r="K92" s="26"/>
      <c r="L92" s="17">
        <f>L93</f>
        <v>22.050999999999998</v>
      </c>
      <c r="M92" s="17">
        <f t="shared" ref="M92:N92" si="8">M93</f>
        <v>0</v>
      </c>
      <c r="N92" s="17">
        <f t="shared" si="8"/>
        <v>0</v>
      </c>
      <c r="O92" s="17"/>
      <c r="P92" s="17"/>
    </row>
    <row r="93" spans="5:16" s="19" customFormat="1" ht="35.25" customHeight="1" x14ac:dyDescent="0.25">
      <c r="E93" s="22">
        <v>62</v>
      </c>
      <c r="F93" s="39" t="s">
        <v>58</v>
      </c>
      <c r="G93" s="16" t="s">
        <v>180</v>
      </c>
      <c r="H93" s="16" t="s">
        <v>21</v>
      </c>
      <c r="I93" s="16" t="s">
        <v>95</v>
      </c>
      <c r="J93" s="16" t="s">
        <v>50</v>
      </c>
      <c r="K93" s="26"/>
      <c r="L93" s="17">
        <v>22.050999999999998</v>
      </c>
      <c r="M93" s="24"/>
      <c r="N93" s="24"/>
      <c r="O93" s="17"/>
      <c r="P93" s="17"/>
    </row>
    <row r="94" spans="5:16" s="19" customFormat="1" ht="19.5" customHeight="1" x14ac:dyDescent="0.25">
      <c r="E94" s="22">
        <v>63</v>
      </c>
      <c r="F94" s="39" t="s">
        <v>174</v>
      </c>
      <c r="G94" s="16" t="s">
        <v>180</v>
      </c>
      <c r="H94" s="16" t="s">
        <v>21</v>
      </c>
      <c r="I94" s="16" t="s">
        <v>182</v>
      </c>
      <c r="J94" s="16" t="s">
        <v>184</v>
      </c>
      <c r="K94" s="26"/>
      <c r="L94" s="17">
        <f>L95</f>
        <v>48.555999999999997</v>
      </c>
      <c r="M94" s="17">
        <f t="shared" ref="M94:N94" si="9">M95</f>
        <v>0</v>
      </c>
      <c r="N94" s="17">
        <f t="shared" si="9"/>
        <v>0</v>
      </c>
      <c r="O94" s="17"/>
      <c r="P94" s="17"/>
    </row>
    <row r="95" spans="5:16" s="19" customFormat="1" ht="35.25" customHeight="1" x14ac:dyDescent="0.25">
      <c r="E95" s="22">
        <v>64</v>
      </c>
      <c r="F95" s="39" t="s">
        <v>181</v>
      </c>
      <c r="G95" s="16" t="s">
        <v>180</v>
      </c>
      <c r="H95" s="16" t="s">
        <v>21</v>
      </c>
      <c r="I95" s="16" t="s">
        <v>95</v>
      </c>
      <c r="J95" s="16" t="s">
        <v>183</v>
      </c>
      <c r="K95" s="26"/>
      <c r="L95" s="17">
        <v>48.555999999999997</v>
      </c>
      <c r="M95" s="24"/>
      <c r="N95" s="24"/>
      <c r="O95" s="17"/>
      <c r="P95" s="17"/>
    </row>
    <row r="96" spans="5:16" s="19" customFormat="1" ht="51.75" customHeight="1" x14ac:dyDescent="0.25">
      <c r="E96" s="22">
        <v>65</v>
      </c>
      <c r="F96" s="39" t="s">
        <v>141</v>
      </c>
      <c r="G96" s="16" t="s">
        <v>180</v>
      </c>
      <c r="H96" s="16" t="s">
        <v>21</v>
      </c>
      <c r="I96" s="16" t="s">
        <v>144</v>
      </c>
      <c r="J96" s="16"/>
      <c r="K96" s="26"/>
      <c r="L96" s="17">
        <f>L97</f>
        <v>5.2</v>
      </c>
      <c r="M96" s="24"/>
      <c r="N96" s="24"/>
      <c r="O96" s="17"/>
      <c r="P96" s="17"/>
    </row>
    <row r="97" spans="5:16" s="19" customFormat="1" ht="47.25" customHeight="1" x14ac:dyDescent="0.25">
      <c r="E97" s="22">
        <v>66</v>
      </c>
      <c r="F97" s="14" t="s">
        <v>43</v>
      </c>
      <c r="G97" s="16" t="s">
        <v>180</v>
      </c>
      <c r="H97" s="16" t="s">
        <v>21</v>
      </c>
      <c r="I97" s="16" t="s">
        <v>144</v>
      </c>
      <c r="J97" s="16" t="s">
        <v>45</v>
      </c>
      <c r="K97" s="26"/>
      <c r="L97" s="17">
        <f>L98</f>
        <v>5.2</v>
      </c>
      <c r="M97" s="24"/>
      <c r="N97" s="24"/>
      <c r="O97" s="17"/>
      <c r="P97" s="17"/>
    </row>
    <row r="98" spans="5:16" s="19" customFormat="1" ht="15.75" customHeight="1" x14ac:dyDescent="0.25">
      <c r="E98" s="22">
        <v>67</v>
      </c>
      <c r="F98" s="39" t="s">
        <v>69</v>
      </c>
      <c r="G98" s="16" t="s">
        <v>180</v>
      </c>
      <c r="H98" s="16" t="s">
        <v>21</v>
      </c>
      <c r="I98" s="16" t="s">
        <v>144</v>
      </c>
      <c r="J98" s="16" t="s">
        <v>66</v>
      </c>
      <c r="K98" s="26"/>
      <c r="L98" s="17">
        <v>5.2</v>
      </c>
      <c r="M98" s="24"/>
      <c r="N98" s="24"/>
      <c r="O98" s="17"/>
      <c r="P98" s="17"/>
    </row>
    <row r="99" spans="5:16" s="19" customFormat="1" ht="36.75" customHeight="1" x14ac:dyDescent="0.25">
      <c r="E99" s="22">
        <v>68</v>
      </c>
      <c r="F99" s="39" t="s">
        <v>81</v>
      </c>
      <c r="G99" s="16" t="s">
        <v>180</v>
      </c>
      <c r="H99" s="16" t="s">
        <v>21</v>
      </c>
      <c r="I99" s="16" t="s">
        <v>92</v>
      </c>
      <c r="J99" s="16"/>
      <c r="K99" s="26"/>
      <c r="L99" s="17">
        <f>L100</f>
        <v>1.9570000000000001</v>
      </c>
      <c r="M99" s="24"/>
      <c r="N99" s="24"/>
      <c r="O99" s="17">
        <f t="shared" ref="O99:P101" si="10">O100</f>
        <v>1.9</v>
      </c>
      <c r="P99" s="17">
        <f t="shared" si="10"/>
        <v>1.9</v>
      </c>
    </row>
    <row r="100" spans="5:16" s="19" customFormat="1" ht="35.25" customHeight="1" x14ac:dyDescent="0.25">
      <c r="E100" s="22">
        <v>69</v>
      </c>
      <c r="F100" s="14" t="s">
        <v>51</v>
      </c>
      <c r="G100" s="16" t="s">
        <v>180</v>
      </c>
      <c r="H100" s="16" t="s">
        <v>21</v>
      </c>
      <c r="I100" s="16" t="s">
        <v>96</v>
      </c>
      <c r="J100" s="16"/>
      <c r="K100" s="26"/>
      <c r="L100" s="17">
        <f>L101</f>
        <v>1.9570000000000001</v>
      </c>
      <c r="M100" s="24">
        <f>M102</f>
        <v>5.0999999999999996</v>
      </c>
      <c r="N100" s="24">
        <f>N102</f>
        <v>5.0999999999999996</v>
      </c>
      <c r="O100" s="17">
        <f t="shared" si="10"/>
        <v>1.9</v>
      </c>
      <c r="P100" s="17">
        <f t="shared" si="10"/>
        <v>1.9</v>
      </c>
    </row>
    <row r="101" spans="5:16" s="19" customFormat="1" ht="31.5" customHeight="1" x14ac:dyDescent="0.25">
      <c r="E101" s="22">
        <v>70</v>
      </c>
      <c r="F101" s="14" t="s">
        <v>113</v>
      </c>
      <c r="G101" s="16" t="s">
        <v>180</v>
      </c>
      <c r="H101" s="16" t="s">
        <v>21</v>
      </c>
      <c r="I101" s="16" t="s">
        <v>96</v>
      </c>
      <c r="J101" s="16" t="s">
        <v>49</v>
      </c>
      <c r="K101" s="26"/>
      <c r="L101" s="17">
        <f>L102</f>
        <v>1.9570000000000001</v>
      </c>
      <c r="M101" s="24">
        <f>M102</f>
        <v>5.0999999999999996</v>
      </c>
      <c r="N101" s="24">
        <f>N102</f>
        <v>5.0999999999999996</v>
      </c>
      <c r="O101" s="17">
        <f t="shared" si="10"/>
        <v>1.9</v>
      </c>
      <c r="P101" s="17">
        <f t="shared" si="10"/>
        <v>1.9</v>
      </c>
    </row>
    <row r="102" spans="5:16" s="19" customFormat="1" ht="39" customHeight="1" x14ac:dyDescent="0.25">
      <c r="E102" s="22">
        <v>71</v>
      </c>
      <c r="F102" s="14" t="s">
        <v>114</v>
      </c>
      <c r="G102" s="16" t="s">
        <v>180</v>
      </c>
      <c r="H102" s="16" t="s">
        <v>21</v>
      </c>
      <c r="I102" s="16" t="s">
        <v>96</v>
      </c>
      <c r="J102" s="16" t="s">
        <v>50</v>
      </c>
      <c r="K102" s="26"/>
      <c r="L102" s="17">
        <v>1.9570000000000001</v>
      </c>
      <c r="M102" s="24">
        <v>5.0999999999999996</v>
      </c>
      <c r="N102" s="24">
        <v>5.0999999999999996</v>
      </c>
      <c r="O102" s="17">
        <v>1.9</v>
      </c>
      <c r="P102" s="17">
        <v>1.9</v>
      </c>
    </row>
    <row r="103" spans="5:16" s="19" customFormat="1" ht="21.75" customHeight="1" x14ac:dyDescent="0.25">
      <c r="E103" s="22">
        <v>72</v>
      </c>
      <c r="F103" s="27" t="s">
        <v>41</v>
      </c>
      <c r="G103" s="16" t="s">
        <v>180</v>
      </c>
      <c r="H103" s="16" t="s">
        <v>42</v>
      </c>
      <c r="I103" s="16"/>
      <c r="J103" s="16"/>
      <c r="K103" s="26"/>
      <c r="L103" s="17">
        <f>L107</f>
        <v>65.099000000000004</v>
      </c>
      <c r="M103" s="28">
        <f>M107</f>
        <v>88.8</v>
      </c>
      <c r="N103" s="28">
        <f>N107</f>
        <v>88.8</v>
      </c>
      <c r="O103" s="33">
        <f>O107</f>
        <v>63.8</v>
      </c>
      <c r="P103" s="17">
        <f>P107</f>
        <v>66.7</v>
      </c>
    </row>
    <row r="104" spans="5:16" s="19" customFormat="1" ht="21.75" customHeight="1" x14ac:dyDescent="0.25">
      <c r="E104" s="22">
        <v>73</v>
      </c>
      <c r="F104" s="39" t="s">
        <v>29</v>
      </c>
      <c r="G104" s="16" t="s">
        <v>180</v>
      </c>
      <c r="H104" s="16" t="s">
        <v>30</v>
      </c>
      <c r="I104" s="16"/>
      <c r="J104" s="16"/>
      <c r="K104" s="26"/>
      <c r="L104" s="17">
        <f>L107</f>
        <v>65.099000000000004</v>
      </c>
      <c r="M104" s="24">
        <f>M107</f>
        <v>88.8</v>
      </c>
      <c r="N104" s="24">
        <f>N107</f>
        <v>88.8</v>
      </c>
      <c r="O104" s="33">
        <f>O107</f>
        <v>63.8</v>
      </c>
      <c r="P104" s="17">
        <f>P107</f>
        <v>66.7</v>
      </c>
    </row>
    <row r="105" spans="5:16" s="19" customFormat="1" ht="34.5" customHeight="1" x14ac:dyDescent="0.25">
      <c r="E105" s="22">
        <v>74</v>
      </c>
      <c r="F105" s="39" t="s">
        <v>195</v>
      </c>
      <c r="G105" s="16" t="s">
        <v>180</v>
      </c>
      <c r="H105" s="16" t="s">
        <v>30</v>
      </c>
      <c r="I105" s="16" t="s">
        <v>92</v>
      </c>
      <c r="J105" s="16"/>
      <c r="K105" s="26"/>
      <c r="L105" s="17">
        <f>L107</f>
        <v>65.099000000000004</v>
      </c>
      <c r="M105" s="24">
        <f>M107</f>
        <v>88.8</v>
      </c>
      <c r="N105" s="24">
        <f>N107</f>
        <v>88.8</v>
      </c>
      <c r="O105" s="33">
        <f>O107</f>
        <v>63.8</v>
      </c>
      <c r="P105" s="17">
        <f>P107</f>
        <v>66.7</v>
      </c>
    </row>
    <row r="106" spans="5:16" s="19" customFormat="1" ht="24.75" customHeight="1" x14ac:dyDescent="0.25">
      <c r="E106" s="22">
        <v>75</v>
      </c>
      <c r="F106" s="39" t="s">
        <v>76</v>
      </c>
      <c r="G106" s="16" t="s">
        <v>180</v>
      </c>
      <c r="H106" s="16" t="s">
        <v>30</v>
      </c>
      <c r="I106" s="16" t="s">
        <v>97</v>
      </c>
      <c r="J106" s="16"/>
      <c r="K106" s="26"/>
      <c r="L106" s="17">
        <f>L107</f>
        <v>65.099000000000004</v>
      </c>
      <c r="M106" s="24">
        <f>M107</f>
        <v>88.8</v>
      </c>
      <c r="N106" s="24">
        <f>N107</f>
        <v>88.8</v>
      </c>
      <c r="O106" s="33">
        <f>O107</f>
        <v>63.8</v>
      </c>
      <c r="P106" s="17">
        <f>P107</f>
        <v>66.7</v>
      </c>
    </row>
    <row r="107" spans="5:16" s="19" customFormat="1" ht="36.75" customHeight="1" x14ac:dyDescent="0.25">
      <c r="E107" s="22">
        <v>76</v>
      </c>
      <c r="F107" s="27" t="s">
        <v>31</v>
      </c>
      <c r="G107" s="16" t="s">
        <v>180</v>
      </c>
      <c r="H107" s="16" t="s">
        <v>30</v>
      </c>
      <c r="I107" s="16" t="s">
        <v>97</v>
      </c>
      <c r="J107" s="16"/>
      <c r="K107" s="26"/>
      <c r="L107" s="17">
        <f>L108+L110</f>
        <v>65.099000000000004</v>
      </c>
      <c r="M107" s="24">
        <f>M108+M110</f>
        <v>88.8</v>
      </c>
      <c r="N107" s="24">
        <f>N108+N110</f>
        <v>88.8</v>
      </c>
      <c r="O107" s="33">
        <f>O108+O110</f>
        <v>63.8</v>
      </c>
      <c r="P107" s="17">
        <f>P108+P110</f>
        <v>66.7</v>
      </c>
    </row>
    <row r="108" spans="5:16" s="19" customFormat="1" ht="66" customHeight="1" x14ac:dyDescent="0.25">
      <c r="E108" s="22">
        <v>77</v>
      </c>
      <c r="F108" s="14" t="s">
        <v>43</v>
      </c>
      <c r="G108" s="16" t="s">
        <v>180</v>
      </c>
      <c r="H108" s="16" t="s">
        <v>30</v>
      </c>
      <c r="I108" s="16" t="s">
        <v>97</v>
      </c>
      <c r="J108" s="16" t="s">
        <v>45</v>
      </c>
      <c r="K108" s="26"/>
      <c r="L108" s="17">
        <f>L109</f>
        <v>62.099000000000004</v>
      </c>
      <c r="M108" s="24">
        <f>M109</f>
        <v>65.5</v>
      </c>
      <c r="N108" s="24">
        <f>N109</f>
        <v>65.5</v>
      </c>
      <c r="O108" s="33">
        <f>O109</f>
        <v>63.8</v>
      </c>
      <c r="P108" s="17">
        <f>P109</f>
        <v>66.7</v>
      </c>
    </row>
    <row r="109" spans="5:16" s="19" customFormat="1" ht="24" customHeight="1" x14ac:dyDescent="0.25">
      <c r="E109" s="22">
        <v>78</v>
      </c>
      <c r="F109" s="47" t="s">
        <v>69</v>
      </c>
      <c r="G109" s="16" t="s">
        <v>180</v>
      </c>
      <c r="H109" s="16" t="s">
        <v>30</v>
      </c>
      <c r="I109" s="16" t="s">
        <v>97</v>
      </c>
      <c r="J109" s="16" t="s">
        <v>46</v>
      </c>
      <c r="K109" s="26"/>
      <c r="L109" s="17">
        <f>47.087+15.012</f>
        <v>62.099000000000004</v>
      </c>
      <c r="M109" s="24">
        <v>65.5</v>
      </c>
      <c r="N109" s="24">
        <v>65.5</v>
      </c>
      <c r="O109" s="33">
        <v>63.8</v>
      </c>
      <c r="P109" s="17">
        <v>66.7</v>
      </c>
    </row>
    <row r="110" spans="5:16" s="19" customFormat="1" ht="24.75" customHeight="1" x14ac:dyDescent="0.25">
      <c r="E110" s="22">
        <v>79</v>
      </c>
      <c r="F110" s="14" t="s">
        <v>59</v>
      </c>
      <c r="G110" s="16" t="s">
        <v>180</v>
      </c>
      <c r="H110" s="16" t="s">
        <v>30</v>
      </c>
      <c r="I110" s="16" t="s">
        <v>97</v>
      </c>
      <c r="J110" s="16" t="s">
        <v>49</v>
      </c>
      <c r="K110" s="26"/>
      <c r="L110" s="17">
        <f>L111</f>
        <v>3</v>
      </c>
      <c r="M110" s="24">
        <f>M111</f>
        <v>23.3</v>
      </c>
      <c r="N110" s="24">
        <f>N111</f>
        <v>23.3</v>
      </c>
      <c r="O110" s="33"/>
      <c r="P110" s="17"/>
    </row>
    <row r="111" spans="5:16" s="19" customFormat="1" ht="21.75" customHeight="1" x14ac:dyDescent="0.25">
      <c r="E111" s="22">
        <v>80</v>
      </c>
      <c r="F111" s="14" t="s">
        <v>58</v>
      </c>
      <c r="G111" s="16" t="s">
        <v>180</v>
      </c>
      <c r="H111" s="16" t="s">
        <v>30</v>
      </c>
      <c r="I111" s="16" t="s">
        <v>97</v>
      </c>
      <c r="J111" s="16" t="s">
        <v>50</v>
      </c>
      <c r="K111" s="26"/>
      <c r="L111" s="17">
        <v>3</v>
      </c>
      <c r="M111" s="24">
        <v>23.3</v>
      </c>
      <c r="N111" s="24">
        <v>23.3</v>
      </c>
      <c r="O111" s="33"/>
      <c r="P111" s="17"/>
    </row>
    <row r="112" spans="5:16" s="19" customFormat="1" ht="17.25" customHeight="1" x14ac:dyDescent="0.25">
      <c r="E112" s="22">
        <v>81</v>
      </c>
      <c r="F112" s="27" t="s">
        <v>36</v>
      </c>
      <c r="G112" s="16" t="s">
        <v>180</v>
      </c>
      <c r="H112" s="16" t="s">
        <v>35</v>
      </c>
      <c r="I112" s="16"/>
      <c r="J112" s="16"/>
      <c r="K112" s="26"/>
      <c r="L112" s="17">
        <f>L117+L121+L124+L127+L129+L138+L141+L144</f>
        <v>312.83100000000002</v>
      </c>
      <c r="M112" s="17">
        <f t="shared" ref="M112:N112" si="11">M117+M121+M124+M127+M129+M138+M141+M144</f>
        <v>4.8</v>
      </c>
      <c r="N112" s="17">
        <f t="shared" si="11"/>
        <v>4.8</v>
      </c>
      <c r="O112" s="17">
        <f>O117+O121</f>
        <v>286.3</v>
      </c>
      <c r="P112" s="17">
        <f>P117+P121</f>
        <v>286.3</v>
      </c>
    </row>
    <row r="113" spans="5:16" s="19" customFormat="1" ht="33.75" customHeight="1" x14ac:dyDescent="0.25">
      <c r="E113" s="22">
        <v>82</v>
      </c>
      <c r="F113" s="27" t="s">
        <v>147</v>
      </c>
      <c r="G113" s="16" t="s">
        <v>180</v>
      </c>
      <c r="H113" s="16" t="s">
        <v>133</v>
      </c>
      <c r="I113" s="16"/>
      <c r="J113" s="16"/>
      <c r="K113" s="26"/>
      <c r="L113" s="17">
        <v>2</v>
      </c>
      <c r="M113" s="28"/>
      <c r="N113" s="28"/>
      <c r="O113" s="17">
        <f>O114</f>
        <v>2</v>
      </c>
      <c r="P113" s="17">
        <v>2</v>
      </c>
    </row>
    <row r="114" spans="5:16" s="19" customFormat="1" ht="32.25" customHeight="1" x14ac:dyDescent="0.25">
      <c r="E114" s="22">
        <v>83</v>
      </c>
      <c r="F114" s="27" t="s">
        <v>196</v>
      </c>
      <c r="G114" s="16" t="s">
        <v>180</v>
      </c>
      <c r="H114" s="16" t="s">
        <v>133</v>
      </c>
      <c r="I114" s="16" t="s">
        <v>197</v>
      </c>
      <c r="J114" s="16"/>
      <c r="K114" s="26"/>
      <c r="L114" s="17">
        <v>2</v>
      </c>
      <c r="M114" s="28"/>
      <c r="N114" s="28"/>
      <c r="O114" s="17">
        <f>O115</f>
        <v>2</v>
      </c>
      <c r="P114" s="17">
        <v>2</v>
      </c>
    </row>
    <row r="115" spans="5:16" s="19" customFormat="1" ht="33.75" customHeight="1" x14ac:dyDescent="0.25">
      <c r="E115" s="22">
        <v>84</v>
      </c>
      <c r="F115" s="27" t="s">
        <v>148</v>
      </c>
      <c r="G115" s="16" t="s">
        <v>180</v>
      </c>
      <c r="H115" s="16" t="s">
        <v>133</v>
      </c>
      <c r="I115" s="16" t="s">
        <v>185</v>
      </c>
      <c r="J115" s="16"/>
      <c r="K115" s="26"/>
      <c r="L115" s="17">
        <v>2</v>
      </c>
      <c r="M115" s="28"/>
      <c r="N115" s="28"/>
      <c r="O115" s="17">
        <f>O116</f>
        <v>2</v>
      </c>
      <c r="P115" s="17">
        <v>2</v>
      </c>
    </row>
    <row r="116" spans="5:16" s="19" customFormat="1" ht="18" customHeight="1" x14ac:dyDescent="0.25">
      <c r="E116" s="22">
        <v>85</v>
      </c>
      <c r="F116" s="27" t="s">
        <v>59</v>
      </c>
      <c r="G116" s="16" t="s">
        <v>180</v>
      </c>
      <c r="H116" s="16" t="s">
        <v>133</v>
      </c>
      <c r="I116" s="16" t="s">
        <v>185</v>
      </c>
      <c r="J116" s="16" t="s">
        <v>49</v>
      </c>
      <c r="K116" s="26"/>
      <c r="L116" s="17">
        <v>2</v>
      </c>
      <c r="M116" s="28"/>
      <c r="N116" s="28"/>
      <c r="O116" s="17">
        <f>O117</f>
        <v>2</v>
      </c>
      <c r="P116" s="17">
        <v>2</v>
      </c>
    </row>
    <row r="117" spans="5:16" s="19" customFormat="1" ht="33.75" customHeight="1" x14ac:dyDescent="0.25">
      <c r="E117" s="22">
        <v>86</v>
      </c>
      <c r="F117" s="27" t="s">
        <v>48</v>
      </c>
      <c r="G117" s="16" t="s">
        <v>180</v>
      </c>
      <c r="H117" s="16" t="s">
        <v>133</v>
      </c>
      <c r="I117" s="16" t="s">
        <v>185</v>
      </c>
      <c r="J117" s="16" t="s">
        <v>50</v>
      </c>
      <c r="K117" s="26"/>
      <c r="L117" s="17">
        <v>2</v>
      </c>
      <c r="M117" s="28"/>
      <c r="N117" s="28"/>
      <c r="O117" s="17">
        <v>2</v>
      </c>
      <c r="P117" s="17">
        <v>2</v>
      </c>
    </row>
    <row r="118" spans="5:16" s="19" customFormat="1" ht="19.5" customHeight="1" x14ac:dyDescent="0.25">
      <c r="E118" s="22">
        <v>87</v>
      </c>
      <c r="F118" s="27" t="s">
        <v>213</v>
      </c>
      <c r="G118" s="16" t="s">
        <v>180</v>
      </c>
      <c r="H118" s="16" t="s">
        <v>72</v>
      </c>
      <c r="I118" s="16"/>
      <c r="J118" s="16"/>
      <c r="K118" s="26"/>
      <c r="L118" s="17">
        <f>L119</f>
        <v>310.83100000000002</v>
      </c>
      <c r="M118" s="28"/>
      <c r="N118" s="28"/>
      <c r="O118" s="17">
        <f>O119</f>
        <v>284.3</v>
      </c>
      <c r="P118" s="17">
        <f>P119</f>
        <v>284.3</v>
      </c>
    </row>
    <row r="119" spans="5:16" s="19" customFormat="1" ht="31.5" customHeight="1" x14ac:dyDescent="0.25">
      <c r="E119" s="22">
        <v>88</v>
      </c>
      <c r="F119" s="39" t="s">
        <v>198</v>
      </c>
      <c r="G119" s="16" t="s">
        <v>180</v>
      </c>
      <c r="H119" s="16" t="s">
        <v>72</v>
      </c>
      <c r="I119" s="16" t="s">
        <v>98</v>
      </c>
      <c r="J119" s="44" t="s">
        <v>6</v>
      </c>
      <c r="K119" s="55" t="e">
        <f>#REF!+#REF!</f>
        <v>#REF!</v>
      </c>
      <c r="L119" s="17">
        <f>L120+L122+L125+L128+L136+L139+L142</f>
        <v>310.83100000000002</v>
      </c>
      <c r="M119" s="24">
        <f>M120</f>
        <v>4.8</v>
      </c>
      <c r="N119" s="24">
        <f>N120</f>
        <v>4.8</v>
      </c>
      <c r="O119" s="17">
        <f>O120+O123+O128</f>
        <v>284.3</v>
      </c>
      <c r="P119" s="17">
        <f>P120+P123+P128</f>
        <v>284.3</v>
      </c>
    </row>
    <row r="120" spans="5:16" s="19" customFormat="1" ht="66" customHeight="1" x14ac:dyDescent="0.25">
      <c r="E120" s="22">
        <v>89</v>
      </c>
      <c r="F120" s="14" t="s">
        <v>43</v>
      </c>
      <c r="G120" s="16" t="s">
        <v>180</v>
      </c>
      <c r="H120" s="16" t="s">
        <v>72</v>
      </c>
      <c r="I120" s="16" t="s">
        <v>115</v>
      </c>
      <c r="J120" s="16" t="s">
        <v>45</v>
      </c>
      <c r="K120" s="23"/>
      <c r="L120" s="17">
        <f>L121</f>
        <v>118.649</v>
      </c>
      <c r="M120" s="24">
        <v>4.8</v>
      </c>
      <c r="N120" s="24">
        <v>4.8</v>
      </c>
      <c r="O120" s="17">
        <f>O121</f>
        <v>284.3</v>
      </c>
      <c r="P120" s="17">
        <f>P121</f>
        <v>284.3</v>
      </c>
    </row>
    <row r="121" spans="5:16" s="19" customFormat="1" ht="16.5" customHeight="1" x14ac:dyDescent="0.25">
      <c r="E121" s="22">
        <v>90</v>
      </c>
      <c r="F121" s="14" t="s">
        <v>69</v>
      </c>
      <c r="G121" s="16" t="s">
        <v>180</v>
      </c>
      <c r="H121" s="16" t="s">
        <v>72</v>
      </c>
      <c r="I121" s="16" t="s">
        <v>115</v>
      </c>
      <c r="J121" s="16" t="s">
        <v>66</v>
      </c>
      <c r="K121" s="23"/>
      <c r="L121" s="17">
        <f>93.8+24.849</f>
        <v>118.649</v>
      </c>
      <c r="M121" s="24"/>
      <c r="N121" s="24"/>
      <c r="O121" s="17">
        <v>284.3</v>
      </c>
      <c r="P121" s="17">
        <v>284.3</v>
      </c>
    </row>
    <row r="122" spans="5:16" s="19" customFormat="1" ht="67.5" customHeight="1" x14ac:dyDescent="0.25">
      <c r="E122" s="22">
        <v>91</v>
      </c>
      <c r="F122" s="14" t="s">
        <v>43</v>
      </c>
      <c r="G122" s="16" t="s">
        <v>180</v>
      </c>
      <c r="H122" s="16" t="s">
        <v>72</v>
      </c>
      <c r="I122" s="16" t="s">
        <v>126</v>
      </c>
      <c r="J122" s="16"/>
      <c r="K122" s="23"/>
      <c r="L122" s="17">
        <f>L123</f>
        <v>18.960999999999999</v>
      </c>
      <c r="M122" s="24"/>
      <c r="N122" s="24"/>
      <c r="O122" s="25"/>
      <c r="P122" s="17"/>
    </row>
    <row r="123" spans="5:16" s="19" customFormat="1" ht="34.5" customHeight="1" x14ac:dyDescent="0.25">
      <c r="E123" s="22">
        <v>92</v>
      </c>
      <c r="F123" s="14" t="s">
        <v>214</v>
      </c>
      <c r="G123" s="16" t="s">
        <v>180</v>
      </c>
      <c r="H123" s="16" t="s">
        <v>72</v>
      </c>
      <c r="I123" s="16" t="s">
        <v>126</v>
      </c>
      <c r="J123" s="16" t="s">
        <v>45</v>
      </c>
      <c r="K123" s="23"/>
      <c r="L123" s="17">
        <f>L124</f>
        <v>18.960999999999999</v>
      </c>
      <c r="M123" s="24"/>
      <c r="N123" s="24"/>
      <c r="O123" s="25"/>
      <c r="P123" s="17"/>
    </row>
    <row r="124" spans="5:16" s="19" customFormat="1" ht="17.25" customHeight="1" x14ac:dyDescent="0.25">
      <c r="E124" s="22">
        <v>93</v>
      </c>
      <c r="F124" s="14" t="s">
        <v>123</v>
      </c>
      <c r="G124" s="16" t="s">
        <v>180</v>
      </c>
      <c r="H124" s="16" t="s">
        <v>72</v>
      </c>
      <c r="I124" s="16" t="s">
        <v>126</v>
      </c>
      <c r="J124" s="16" t="s">
        <v>66</v>
      </c>
      <c r="K124" s="23"/>
      <c r="L124" s="17">
        <f>14.544+4.417</f>
        <v>18.960999999999999</v>
      </c>
      <c r="M124" s="24"/>
      <c r="N124" s="24"/>
      <c r="O124" s="25"/>
      <c r="P124" s="17"/>
    </row>
    <row r="125" spans="5:16" s="19" customFormat="1" ht="51.75" customHeight="1" x14ac:dyDescent="0.25">
      <c r="E125" s="22">
        <v>94</v>
      </c>
      <c r="F125" s="14" t="s">
        <v>141</v>
      </c>
      <c r="G125" s="16" t="s">
        <v>180</v>
      </c>
      <c r="H125" s="16" t="s">
        <v>72</v>
      </c>
      <c r="I125" s="16" t="s">
        <v>149</v>
      </c>
      <c r="J125" s="16"/>
      <c r="K125" s="23"/>
      <c r="L125" s="17">
        <f>L126</f>
        <v>6.1999999999999993</v>
      </c>
      <c r="M125" s="24"/>
      <c r="N125" s="24"/>
      <c r="O125" s="25"/>
      <c r="P125" s="17"/>
    </row>
    <row r="126" spans="5:16" s="19" customFormat="1" ht="48" customHeight="1" x14ac:dyDescent="0.25">
      <c r="E126" s="22">
        <v>95</v>
      </c>
      <c r="F126" s="14" t="s">
        <v>43</v>
      </c>
      <c r="G126" s="16" t="s">
        <v>180</v>
      </c>
      <c r="H126" s="16" t="s">
        <v>72</v>
      </c>
      <c r="I126" s="16" t="s">
        <v>149</v>
      </c>
      <c r="J126" s="16" t="s">
        <v>45</v>
      </c>
      <c r="K126" s="23"/>
      <c r="L126" s="17">
        <f>L127</f>
        <v>6.1999999999999993</v>
      </c>
      <c r="M126" s="24"/>
      <c r="N126" s="24"/>
      <c r="O126" s="25"/>
      <c r="P126" s="17"/>
    </row>
    <row r="127" spans="5:16" s="19" customFormat="1" ht="22.5" customHeight="1" x14ac:dyDescent="0.25">
      <c r="E127" s="22">
        <v>96</v>
      </c>
      <c r="F127" s="14" t="s">
        <v>69</v>
      </c>
      <c r="G127" s="16" t="s">
        <v>180</v>
      </c>
      <c r="H127" s="16" t="s">
        <v>72</v>
      </c>
      <c r="I127" s="16" t="s">
        <v>149</v>
      </c>
      <c r="J127" s="16" t="s">
        <v>66</v>
      </c>
      <c r="K127" s="23"/>
      <c r="L127" s="17">
        <f>4.8+1.4</f>
        <v>6.1999999999999993</v>
      </c>
      <c r="M127" s="24"/>
      <c r="N127" s="24"/>
      <c r="O127" s="25"/>
      <c r="P127" s="17"/>
    </row>
    <row r="128" spans="5:16" s="19" customFormat="1" ht="39.75" customHeight="1" x14ac:dyDescent="0.25">
      <c r="E128" s="22">
        <v>97</v>
      </c>
      <c r="F128" s="14" t="s">
        <v>47</v>
      </c>
      <c r="G128" s="16" t="s">
        <v>180</v>
      </c>
      <c r="H128" s="16" t="s">
        <v>72</v>
      </c>
      <c r="I128" s="16" t="s">
        <v>115</v>
      </c>
      <c r="J128" s="16" t="s">
        <v>49</v>
      </c>
      <c r="K128" s="23"/>
      <c r="L128" s="17">
        <f>L129</f>
        <v>107.336</v>
      </c>
      <c r="M128" s="24">
        <f>M129</f>
        <v>4.8</v>
      </c>
      <c r="N128" s="24">
        <f>N129</f>
        <v>4.8</v>
      </c>
      <c r="O128" s="25"/>
      <c r="P128" s="17"/>
    </row>
    <row r="129" spans="5:16" s="19" customFormat="1" ht="33.75" customHeight="1" x14ac:dyDescent="0.25">
      <c r="E129" s="22">
        <v>98</v>
      </c>
      <c r="F129" s="14" t="s">
        <v>48</v>
      </c>
      <c r="G129" s="16" t="s">
        <v>180</v>
      </c>
      <c r="H129" s="16" t="s">
        <v>72</v>
      </c>
      <c r="I129" s="16" t="s">
        <v>115</v>
      </c>
      <c r="J129" s="16" t="s">
        <v>50</v>
      </c>
      <c r="K129" s="23"/>
      <c r="L129" s="17">
        <v>107.336</v>
      </c>
      <c r="M129" s="24">
        <v>4.8</v>
      </c>
      <c r="N129" s="24">
        <v>4.8</v>
      </c>
      <c r="O129" s="25"/>
      <c r="P129" s="17"/>
    </row>
    <row r="130" spans="5:16" s="19" customFormat="1" ht="20.25" hidden="1" customHeight="1" x14ac:dyDescent="0.25">
      <c r="E130" s="22"/>
      <c r="F130" s="14" t="s">
        <v>47</v>
      </c>
      <c r="G130" s="16">
        <v>113</v>
      </c>
      <c r="H130" s="16"/>
      <c r="I130" s="16"/>
      <c r="J130" s="16" t="s">
        <v>49</v>
      </c>
      <c r="K130" s="26"/>
      <c r="L130" s="17">
        <f>L131</f>
        <v>0</v>
      </c>
      <c r="M130" s="24">
        <f>M131</f>
        <v>0</v>
      </c>
      <c r="N130" s="24">
        <f>N131</f>
        <v>0</v>
      </c>
      <c r="O130" s="25">
        <f>O131</f>
        <v>0</v>
      </c>
      <c r="P130" s="17">
        <f>P131</f>
        <v>0</v>
      </c>
    </row>
    <row r="131" spans="5:16" s="19" customFormat="1" ht="31.5" hidden="1" x14ac:dyDescent="0.25">
      <c r="E131" s="22"/>
      <c r="F131" s="14" t="s">
        <v>48</v>
      </c>
      <c r="G131" s="16">
        <v>113</v>
      </c>
      <c r="H131" s="16"/>
      <c r="I131" s="16"/>
      <c r="J131" s="16" t="s">
        <v>50</v>
      </c>
      <c r="K131" s="26"/>
      <c r="L131" s="17"/>
      <c r="M131" s="24"/>
      <c r="N131" s="24"/>
      <c r="O131" s="25"/>
      <c r="P131" s="17"/>
    </row>
    <row r="132" spans="5:16" s="19" customFormat="1" ht="30.75" hidden="1" customHeight="1" x14ac:dyDescent="0.25">
      <c r="E132" s="22"/>
      <c r="F132" s="14" t="s">
        <v>61</v>
      </c>
      <c r="G132" s="16">
        <v>113</v>
      </c>
      <c r="H132" s="16"/>
      <c r="I132" s="16"/>
      <c r="J132" s="16" t="s">
        <v>45</v>
      </c>
      <c r="K132" s="43"/>
      <c r="L132" s="17"/>
      <c r="M132" s="24"/>
      <c r="N132" s="24"/>
      <c r="O132" s="25"/>
      <c r="P132" s="17"/>
    </row>
    <row r="133" spans="5:16" s="19" customFormat="1" ht="30.75" hidden="1" customHeight="1" x14ac:dyDescent="0.25">
      <c r="E133" s="22"/>
      <c r="F133" s="14" t="s">
        <v>60</v>
      </c>
      <c r="G133" s="16">
        <v>113</v>
      </c>
      <c r="H133" s="16"/>
      <c r="I133" s="16"/>
      <c r="J133" s="16" t="s">
        <v>46</v>
      </c>
      <c r="K133" s="43"/>
      <c r="L133" s="17"/>
      <c r="M133" s="24"/>
      <c r="N133" s="24"/>
      <c r="O133" s="25"/>
      <c r="P133" s="17"/>
    </row>
    <row r="134" spans="5:16" s="19" customFormat="1" ht="30.75" hidden="1" customHeight="1" x14ac:dyDescent="0.25">
      <c r="E134" s="22"/>
      <c r="F134" s="14" t="s">
        <v>59</v>
      </c>
      <c r="G134" s="16">
        <v>113</v>
      </c>
      <c r="H134" s="16"/>
      <c r="I134" s="16"/>
      <c r="J134" s="16" t="s">
        <v>49</v>
      </c>
      <c r="K134" s="43"/>
      <c r="L134" s="17"/>
      <c r="M134" s="24"/>
      <c r="N134" s="24"/>
      <c r="O134" s="25"/>
      <c r="P134" s="17"/>
    </row>
    <row r="135" spans="5:16" s="19" customFormat="1" ht="30.75" hidden="1" customHeight="1" x14ac:dyDescent="0.25">
      <c r="E135" s="22"/>
      <c r="F135" s="14" t="s">
        <v>58</v>
      </c>
      <c r="G135" s="16">
        <v>113</v>
      </c>
      <c r="H135" s="16"/>
      <c r="I135" s="16"/>
      <c r="J135" s="16" t="s">
        <v>50</v>
      </c>
      <c r="K135" s="43"/>
      <c r="L135" s="17"/>
      <c r="M135" s="24"/>
      <c r="N135" s="24"/>
      <c r="O135" s="25"/>
      <c r="P135" s="17"/>
    </row>
    <row r="136" spans="5:16" s="19" customFormat="1" ht="30.75" customHeight="1" x14ac:dyDescent="0.25">
      <c r="E136" s="22">
        <v>99</v>
      </c>
      <c r="F136" s="14" t="s">
        <v>150</v>
      </c>
      <c r="G136" s="16" t="s">
        <v>180</v>
      </c>
      <c r="H136" s="16" t="s">
        <v>72</v>
      </c>
      <c r="I136" s="16" t="s">
        <v>151</v>
      </c>
      <c r="J136" s="16"/>
      <c r="K136" s="43"/>
      <c r="L136" s="17">
        <f>L137</f>
        <v>13.984999999999999</v>
      </c>
      <c r="M136" s="24"/>
      <c r="N136" s="24"/>
      <c r="O136" s="25"/>
      <c r="P136" s="17"/>
    </row>
    <row r="137" spans="5:16" s="19" customFormat="1" ht="30.75" customHeight="1" x14ac:dyDescent="0.25">
      <c r="E137" s="22">
        <v>100</v>
      </c>
      <c r="F137" s="14" t="s">
        <v>47</v>
      </c>
      <c r="G137" s="16" t="s">
        <v>180</v>
      </c>
      <c r="H137" s="16" t="s">
        <v>72</v>
      </c>
      <c r="I137" s="16" t="s">
        <v>151</v>
      </c>
      <c r="J137" s="16" t="s">
        <v>49</v>
      </c>
      <c r="K137" s="43"/>
      <c r="L137" s="17">
        <f>L138</f>
        <v>13.984999999999999</v>
      </c>
      <c r="M137" s="24"/>
      <c r="N137" s="24"/>
      <c r="O137" s="25"/>
      <c r="P137" s="17"/>
    </row>
    <row r="138" spans="5:16" s="19" customFormat="1" ht="30.75" customHeight="1" x14ac:dyDescent="0.25">
      <c r="E138" s="22">
        <v>101</v>
      </c>
      <c r="F138" s="14" t="s">
        <v>48</v>
      </c>
      <c r="G138" s="16" t="s">
        <v>180</v>
      </c>
      <c r="H138" s="16" t="s">
        <v>72</v>
      </c>
      <c r="I138" s="16" t="s">
        <v>151</v>
      </c>
      <c r="J138" s="16" t="s">
        <v>50</v>
      </c>
      <c r="K138" s="43"/>
      <c r="L138" s="17">
        <v>13.984999999999999</v>
      </c>
      <c r="M138" s="24"/>
      <c r="N138" s="24"/>
      <c r="O138" s="25"/>
      <c r="P138" s="17"/>
    </row>
    <row r="139" spans="5:16" s="19" customFormat="1" ht="17.25" customHeight="1" x14ac:dyDescent="0.25">
      <c r="E139" s="22">
        <v>102</v>
      </c>
      <c r="F139" s="14" t="s">
        <v>152</v>
      </c>
      <c r="G139" s="16" t="s">
        <v>180</v>
      </c>
      <c r="H139" s="16" t="s">
        <v>72</v>
      </c>
      <c r="I139" s="16" t="s">
        <v>153</v>
      </c>
      <c r="J139" s="16"/>
      <c r="K139" s="43"/>
      <c r="L139" s="17">
        <f>L140</f>
        <v>45</v>
      </c>
      <c r="M139" s="24"/>
      <c r="N139" s="24"/>
      <c r="O139" s="25"/>
      <c r="P139" s="17"/>
    </row>
    <row r="140" spans="5:16" s="19" customFormat="1" ht="33.75" customHeight="1" x14ac:dyDescent="0.25">
      <c r="E140" s="22">
        <v>103</v>
      </c>
      <c r="F140" s="14" t="s">
        <v>47</v>
      </c>
      <c r="G140" s="16" t="s">
        <v>180</v>
      </c>
      <c r="H140" s="16" t="s">
        <v>72</v>
      </c>
      <c r="I140" s="16" t="s">
        <v>153</v>
      </c>
      <c r="J140" s="16" t="s">
        <v>49</v>
      </c>
      <c r="K140" s="43"/>
      <c r="L140" s="17">
        <f>L141</f>
        <v>45</v>
      </c>
      <c r="M140" s="24"/>
      <c r="N140" s="24"/>
      <c r="O140" s="25"/>
      <c r="P140" s="17"/>
    </row>
    <row r="141" spans="5:16" s="19" customFormat="1" ht="33.75" customHeight="1" x14ac:dyDescent="0.25">
      <c r="E141" s="22">
        <v>104</v>
      </c>
      <c r="F141" s="14" t="s">
        <v>48</v>
      </c>
      <c r="G141" s="16" t="s">
        <v>180</v>
      </c>
      <c r="H141" s="16" t="s">
        <v>72</v>
      </c>
      <c r="I141" s="16" t="s">
        <v>153</v>
      </c>
      <c r="J141" s="16" t="s">
        <v>50</v>
      </c>
      <c r="K141" s="43"/>
      <c r="L141" s="17">
        <v>45</v>
      </c>
      <c r="M141" s="24"/>
      <c r="N141" s="24"/>
      <c r="O141" s="25"/>
      <c r="P141" s="17"/>
    </row>
    <row r="142" spans="5:16" s="19" customFormat="1" ht="17.25" customHeight="1" x14ac:dyDescent="0.25">
      <c r="E142" s="22">
        <v>105</v>
      </c>
      <c r="F142" s="14" t="s">
        <v>154</v>
      </c>
      <c r="G142" s="16" t="s">
        <v>180</v>
      </c>
      <c r="H142" s="16" t="s">
        <v>72</v>
      </c>
      <c r="I142" s="16" t="s">
        <v>155</v>
      </c>
      <c r="J142" s="16"/>
      <c r="K142" s="43"/>
      <c r="L142" s="17">
        <f>L143</f>
        <v>0.7</v>
      </c>
      <c r="M142" s="24"/>
      <c r="N142" s="24"/>
      <c r="O142" s="25"/>
      <c r="P142" s="17"/>
    </row>
    <row r="143" spans="5:16" s="19" customFormat="1" ht="33.75" customHeight="1" x14ac:dyDescent="0.25">
      <c r="E143" s="22">
        <v>106</v>
      </c>
      <c r="F143" s="14" t="s">
        <v>150</v>
      </c>
      <c r="G143" s="16" t="s">
        <v>180</v>
      </c>
      <c r="H143" s="16" t="s">
        <v>72</v>
      </c>
      <c r="I143" s="16" t="s">
        <v>155</v>
      </c>
      <c r="J143" s="16" t="s">
        <v>49</v>
      </c>
      <c r="K143" s="43"/>
      <c r="L143" s="17">
        <f>L144</f>
        <v>0.7</v>
      </c>
      <c r="M143" s="24"/>
      <c r="N143" s="24"/>
      <c r="O143" s="25"/>
      <c r="P143" s="17"/>
    </row>
    <row r="144" spans="5:16" s="19" customFormat="1" ht="33.75" customHeight="1" x14ac:dyDescent="0.25">
      <c r="E144" s="22">
        <v>107</v>
      </c>
      <c r="F144" s="14" t="s">
        <v>47</v>
      </c>
      <c r="G144" s="16" t="s">
        <v>180</v>
      </c>
      <c r="H144" s="16" t="s">
        <v>72</v>
      </c>
      <c r="I144" s="16" t="s">
        <v>155</v>
      </c>
      <c r="J144" s="16" t="s">
        <v>50</v>
      </c>
      <c r="K144" s="43"/>
      <c r="L144" s="17">
        <v>0.7</v>
      </c>
      <c r="M144" s="24"/>
      <c r="N144" s="24"/>
      <c r="O144" s="25"/>
      <c r="P144" s="17"/>
    </row>
    <row r="145" spans="5:16" s="19" customFormat="1" ht="22.5" customHeight="1" x14ac:dyDescent="0.25">
      <c r="E145" s="22">
        <v>108</v>
      </c>
      <c r="F145" s="14" t="s">
        <v>84</v>
      </c>
      <c r="G145" s="16" t="s">
        <v>180</v>
      </c>
      <c r="H145" s="16" t="s">
        <v>85</v>
      </c>
      <c r="I145" s="16"/>
      <c r="J145" s="16"/>
      <c r="K145" s="43"/>
      <c r="L145" s="17">
        <f>L150+L154+L158+L189+L192+L195</f>
        <v>573.45000000000005</v>
      </c>
      <c r="M145" s="17">
        <f t="shared" ref="M145:P145" si="12">M150+M154+M158+M189+M192+M195</f>
        <v>929</v>
      </c>
      <c r="N145" s="17">
        <f t="shared" si="12"/>
        <v>927.1</v>
      </c>
      <c r="O145" s="17">
        <f t="shared" si="12"/>
        <v>149</v>
      </c>
      <c r="P145" s="17">
        <f t="shared" si="12"/>
        <v>152.1</v>
      </c>
    </row>
    <row r="146" spans="5:16" s="19" customFormat="1" ht="22.5" customHeight="1" x14ac:dyDescent="0.25">
      <c r="E146" s="22">
        <v>109</v>
      </c>
      <c r="F146" s="14" t="s">
        <v>68</v>
      </c>
      <c r="G146" s="16" t="s">
        <v>180</v>
      </c>
      <c r="H146" s="16" t="s">
        <v>70</v>
      </c>
      <c r="I146" s="16"/>
      <c r="J146" s="16"/>
      <c r="K146" s="43"/>
      <c r="L146" s="17">
        <f>L147</f>
        <v>573.45000000000005</v>
      </c>
      <c r="M146" s="17" t="e">
        <f>M147</f>
        <v>#REF!</v>
      </c>
      <c r="N146" s="17" t="e">
        <f>N147</f>
        <v>#REF!</v>
      </c>
      <c r="O146" s="17">
        <f>O147</f>
        <v>149</v>
      </c>
      <c r="P146" s="17">
        <f>P147</f>
        <v>152.1</v>
      </c>
    </row>
    <row r="147" spans="5:16" s="19" customFormat="1" ht="33.75" customHeight="1" x14ac:dyDescent="0.25">
      <c r="E147" s="22">
        <v>110</v>
      </c>
      <c r="F147" s="39" t="s">
        <v>199</v>
      </c>
      <c r="G147" s="16" t="s">
        <v>180</v>
      </c>
      <c r="H147" s="16" t="s">
        <v>70</v>
      </c>
      <c r="I147" s="16" t="s">
        <v>92</v>
      </c>
      <c r="J147" s="16"/>
      <c r="K147" s="43"/>
      <c r="L147" s="17">
        <f>+L148+L151+L155+L187+L190+L193</f>
        <v>573.45000000000005</v>
      </c>
      <c r="M147" s="17" t="e">
        <f>#REF!+M148+#REF!+M151+M155+#REF!+M187+#REF!+M190+#REF!+M193</f>
        <v>#REF!</v>
      </c>
      <c r="N147" s="17" t="e">
        <f>#REF!+N148+#REF!+N151+N155+#REF!+N187+#REF!+N190+#REF!+N193</f>
        <v>#REF!</v>
      </c>
      <c r="O147" s="17">
        <f>O154+O158</f>
        <v>149</v>
      </c>
      <c r="P147" s="17">
        <f>P154+P158</f>
        <v>152.1</v>
      </c>
    </row>
    <row r="148" spans="5:16" s="19" customFormat="1" ht="66" customHeight="1" x14ac:dyDescent="0.25">
      <c r="E148" s="22">
        <v>111</v>
      </c>
      <c r="F148" s="39" t="s">
        <v>156</v>
      </c>
      <c r="G148" s="16" t="s">
        <v>180</v>
      </c>
      <c r="H148" s="16" t="s">
        <v>70</v>
      </c>
      <c r="I148" s="16" t="s">
        <v>157</v>
      </c>
      <c r="J148" s="16"/>
      <c r="K148" s="43"/>
      <c r="L148" s="17">
        <f>L149</f>
        <v>203.46</v>
      </c>
      <c r="M148" s="24"/>
      <c r="N148" s="24"/>
      <c r="O148" s="25"/>
      <c r="P148" s="17"/>
    </row>
    <row r="149" spans="5:16" s="19" customFormat="1" ht="35.25" customHeight="1" x14ac:dyDescent="0.25">
      <c r="E149" s="22">
        <v>112</v>
      </c>
      <c r="F149" s="39" t="s">
        <v>47</v>
      </c>
      <c r="G149" s="16" t="s">
        <v>180</v>
      </c>
      <c r="H149" s="16" t="s">
        <v>70</v>
      </c>
      <c r="I149" s="16" t="s">
        <v>157</v>
      </c>
      <c r="J149" s="16" t="s">
        <v>49</v>
      </c>
      <c r="K149" s="43"/>
      <c r="L149" s="17">
        <f>L150</f>
        <v>203.46</v>
      </c>
      <c r="M149" s="24"/>
      <c r="N149" s="24"/>
      <c r="O149" s="25"/>
      <c r="P149" s="17"/>
    </row>
    <row r="150" spans="5:16" s="19" customFormat="1" ht="35.25" customHeight="1" x14ac:dyDescent="0.25">
      <c r="E150" s="22">
        <v>113</v>
      </c>
      <c r="F150" s="39" t="s">
        <v>48</v>
      </c>
      <c r="G150" s="16" t="s">
        <v>180</v>
      </c>
      <c r="H150" s="16" t="s">
        <v>70</v>
      </c>
      <c r="I150" s="16" t="s">
        <v>157</v>
      </c>
      <c r="J150" s="16" t="s">
        <v>50</v>
      </c>
      <c r="K150" s="43"/>
      <c r="L150" s="17">
        <v>203.46</v>
      </c>
      <c r="M150" s="24"/>
      <c r="N150" s="24"/>
      <c r="O150" s="25"/>
      <c r="P150" s="17"/>
    </row>
    <row r="151" spans="5:16" s="19" customFormat="1" ht="24" customHeight="1" x14ac:dyDescent="0.25">
      <c r="E151" s="22">
        <v>114</v>
      </c>
      <c r="F151" s="14" t="s">
        <v>73</v>
      </c>
      <c r="G151" s="16" t="s">
        <v>180</v>
      </c>
      <c r="H151" s="16" t="s">
        <v>70</v>
      </c>
      <c r="I151" s="16" t="s">
        <v>99</v>
      </c>
      <c r="J151" s="16"/>
      <c r="K151" s="43"/>
      <c r="L151" s="17">
        <f>L154</f>
        <v>24.6</v>
      </c>
      <c r="M151" s="24">
        <f>M154</f>
        <v>694.1</v>
      </c>
      <c r="N151" s="24">
        <f>N154</f>
        <v>694.1</v>
      </c>
      <c r="O151" s="25">
        <f>O154</f>
        <v>24.6</v>
      </c>
      <c r="P151" s="17">
        <f>P154</f>
        <v>24.6</v>
      </c>
    </row>
    <row r="152" spans="5:16" s="19" customFormat="1" ht="66.75" customHeight="1" x14ac:dyDescent="0.25">
      <c r="E152" s="22">
        <v>115</v>
      </c>
      <c r="F152" s="14" t="s">
        <v>212</v>
      </c>
      <c r="G152" s="16" t="s">
        <v>180</v>
      </c>
      <c r="H152" s="16" t="s">
        <v>70</v>
      </c>
      <c r="I152" s="16" t="s">
        <v>99</v>
      </c>
      <c r="J152" s="16"/>
      <c r="K152" s="43"/>
      <c r="L152" s="17">
        <f>L154</f>
        <v>24.6</v>
      </c>
      <c r="M152" s="24">
        <f>M154</f>
        <v>694.1</v>
      </c>
      <c r="N152" s="24">
        <f>N154</f>
        <v>694.1</v>
      </c>
      <c r="O152" s="25">
        <f>O154</f>
        <v>24.6</v>
      </c>
      <c r="P152" s="17">
        <f>P154</f>
        <v>24.6</v>
      </c>
    </row>
    <row r="153" spans="5:16" s="19" customFormat="1" ht="22.5" customHeight="1" x14ac:dyDescent="0.25">
      <c r="E153" s="22">
        <v>116</v>
      </c>
      <c r="F153" s="14" t="s">
        <v>34</v>
      </c>
      <c r="G153" s="16" t="s">
        <v>180</v>
      </c>
      <c r="H153" s="16" t="s">
        <v>70</v>
      </c>
      <c r="I153" s="16" t="s">
        <v>99</v>
      </c>
      <c r="J153" s="16" t="s">
        <v>10</v>
      </c>
      <c r="K153" s="43"/>
      <c r="L153" s="17">
        <f>L154</f>
        <v>24.6</v>
      </c>
      <c r="M153" s="24">
        <f>M154</f>
        <v>694.1</v>
      </c>
      <c r="N153" s="24">
        <f>N154</f>
        <v>694.1</v>
      </c>
      <c r="O153" s="25">
        <f>O154</f>
        <v>24.6</v>
      </c>
      <c r="P153" s="17">
        <f>P154</f>
        <v>24.6</v>
      </c>
    </row>
    <row r="154" spans="5:16" s="19" customFormat="1" ht="23.25" customHeight="1" x14ac:dyDescent="0.25">
      <c r="E154" s="22">
        <v>117</v>
      </c>
      <c r="F154" s="14" t="s">
        <v>74</v>
      </c>
      <c r="G154" s="16" t="s">
        <v>180</v>
      </c>
      <c r="H154" s="16" t="s">
        <v>70</v>
      </c>
      <c r="I154" s="16" t="s">
        <v>99</v>
      </c>
      <c r="J154" s="16" t="s">
        <v>75</v>
      </c>
      <c r="K154" s="43"/>
      <c r="L154" s="17">
        <v>24.6</v>
      </c>
      <c r="M154" s="24">
        <v>694.1</v>
      </c>
      <c r="N154" s="24">
        <v>694.1</v>
      </c>
      <c r="O154" s="25">
        <v>24.6</v>
      </c>
      <c r="P154" s="17">
        <v>24.6</v>
      </c>
    </row>
    <row r="155" spans="5:16" s="19" customFormat="1" ht="36.75" customHeight="1" x14ac:dyDescent="0.25">
      <c r="E155" s="22">
        <v>118</v>
      </c>
      <c r="F155" s="39" t="s">
        <v>194</v>
      </c>
      <c r="G155" s="16" t="s">
        <v>180</v>
      </c>
      <c r="H155" s="16" t="s">
        <v>70</v>
      </c>
      <c r="I155" s="16" t="s">
        <v>92</v>
      </c>
      <c r="J155" s="56"/>
      <c r="K155" s="57"/>
      <c r="L155" s="17">
        <f>L156</f>
        <v>173.7</v>
      </c>
      <c r="M155" s="28" t="e">
        <f>#REF!+M157</f>
        <v>#REF!</v>
      </c>
      <c r="N155" s="28" t="e">
        <f>#REF!+N157</f>
        <v>#REF!</v>
      </c>
      <c r="O155" s="25">
        <f>O156</f>
        <v>124.4</v>
      </c>
      <c r="P155" s="17">
        <f>P156</f>
        <v>127.5</v>
      </c>
    </row>
    <row r="156" spans="5:16" s="19" customFormat="1" ht="31.5" x14ac:dyDescent="0.25">
      <c r="E156" s="22">
        <v>119</v>
      </c>
      <c r="F156" s="39" t="s">
        <v>200</v>
      </c>
      <c r="G156" s="16" t="s">
        <v>180</v>
      </c>
      <c r="H156" s="16" t="s">
        <v>70</v>
      </c>
      <c r="I156" s="16" t="s">
        <v>100</v>
      </c>
      <c r="J156" s="16"/>
      <c r="K156" s="26"/>
      <c r="L156" s="17">
        <f t="shared" ref="L156:P157" si="13">L157</f>
        <v>173.7</v>
      </c>
      <c r="M156" s="24">
        <f t="shared" si="13"/>
        <v>234.9</v>
      </c>
      <c r="N156" s="24">
        <f t="shared" si="13"/>
        <v>233</v>
      </c>
      <c r="O156" s="25">
        <f t="shared" si="13"/>
        <v>124.4</v>
      </c>
      <c r="P156" s="17">
        <f t="shared" si="13"/>
        <v>127.5</v>
      </c>
    </row>
    <row r="157" spans="5:16" s="19" customFormat="1" ht="31.5" customHeight="1" x14ac:dyDescent="0.25">
      <c r="E157" s="22">
        <v>120</v>
      </c>
      <c r="F157" s="14" t="s">
        <v>47</v>
      </c>
      <c r="G157" s="16" t="s">
        <v>180</v>
      </c>
      <c r="H157" s="16" t="s">
        <v>70</v>
      </c>
      <c r="I157" s="16" t="s">
        <v>100</v>
      </c>
      <c r="J157" s="16" t="s">
        <v>49</v>
      </c>
      <c r="K157" s="26"/>
      <c r="L157" s="17">
        <f t="shared" si="13"/>
        <v>173.7</v>
      </c>
      <c r="M157" s="24">
        <f t="shared" si="13"/>
        <v>234.9</v>
      </c>
      <c r="N157" s="24">
        <f t="shared" si="13"/>
        <v>233</v>
      </c>
      <c r="O157" s="25">
        <f t="shared" si="13"/>
        <v>124.4</v>
      </c>
      <c r="P157" s="17">
        <f t="shared" si="13"/>
        <v>127.5</v>
      </c>
    </row>
    <row r="158" spans="5:16" s="19" customFormat="1" ht="35.25" customHeight="1" x14ac:dyDescent="0.25">
      <c r="E158" s="22">
        <v>121</v>
      </c>
      <c r="F158" s="14" t="s">
        <v>48</v>
      </c>
      <c r="G158" s="16" t="s">
        <v>180</v>
      </c>
      <c r="H158" s="16" t="s">
        <v>70</v>
      </c>
      <c r="I158" s="16" t="s">
        <v>100</v>
      </c>
      <c r="J158" s="16" t="s">
        <v>50</v>
      </c>
      <c r="K158" s="26"/>
      <c r="L158" s="17">
        <v>173.7</v>
      </c>
      <c r="M158" s="24">
        <v>234.9</v>
      </c>
      <c r="N158" s="24">
        <v>233</v>
      </c>
      <c r="O158" s="25">
        <v>124.4</v>
      </c>
      <c r="P158" s="17">
        <v>127.5</v>
      </c>
    </row>
    <row r="159" spans="5:16" s="19" customFormat="1" ht="47.25" hidden="1" x14ac:dyDescent="0.25">
      <c r="E159" s="22"/>
      <c r="F159" s="14" t="s">
        <v>63</v>
      </c>
      <c r="G159" s="16">
        <v>113</v>
      </c>
      <c r="H159" s="16"/>
      <c r="I159" s="16"/>
      <c r="J159" s="16"/>
      <c r="K159" s="26">
        <v>148000</v>
      </c>
      <c r="L159" s="17">
        <f t="shared" ref="L159:P160" si="14">L160</f>
        <v>20</v>
      </c>
      <c r="M159" s="24">
        <f t="shared" si="14"/>
        <v>20</v>
      </c>
      <c r="N159" s="24">
        <f t="shared" si="14"/>
        <v>20</v>
      </c>
      <c r="O159" s="25">
        <f t="shared" si="14"/>
        <v>20</v>
      </c>
      <c r="P159" s="17">
        <f t="shared" si="14"/>
        <v>20</v>
      </c>
    </row>
    <row r="160" spans="5:16" s="19" customFormat="1" ht="20.25" hidden="1" customHeight="1" x14ac:dyDescent="0.25">
      <c r="E160" s="22"/>
      <c r="F160" s="14" t="s">
        <v>52</v>
      </c>
      <c r="G160" s="16">
        <v>113</v>
      </c>
      <c r="H160" s="16"/>
      <c r="I160" s="16"/>
      <c r="J160" s="16" t="s">
        <v>54</v>
      </c>
      <c r="K160" s="26"/>
      <c r="L160" s="17">
        <f t="shared" si="14"/>
        <v>20</v>
      </c>
      <c r="M160" s="24">
        <f t="shared" si="14"/>
        <v>20</v>
      </c>
      <c r="N160" s="24">
        <f t="shared" si="14"/>
        <v>20</v>
      </c>
      <c r="O160" s="25">
        <f t="shared" si="14"/>
        <v>20</v>
      </c>
      <c r="P160" s="17">
        <f t="shared" si="14"/>
        <v>20</v>
      </c>
    </row>
    <row r="161" spans="5:16" s="19" customFormat="1" ht="47.25" hidden="1" x14ac:dyDescent="0.25">
      <c r="E161" s="22"/>
      <c r="F161" s="14" t="s">
        <v>53</v>
      </c>
      <c r="G161" s="16">
        <v>113</v>
      </c>
      <c r="H161" s="16"/>
      <c r="I161" s="16"/>
      <c r="J161" s="16" t="s">
        <v>28</v>
      </c>
      <c r="K161" s="43" t="s">
        <v>22</v>
      </c>
      <c r="L161" s="17">
        <v>20</v>
      </c>
      <c r="M161" s="24">
        <v>20</v>
      </c>
      <c r="N161" s="24">
        <v>20</v>
      </c>
      <c r="O161" s="25">
        <v>20</v>
      </c>
      <c r="P161" s="17">
        <v>20</v>
      </c>
    </row>
    <row r="162" spans="5:16" s="19" customFormat="1" ht="63" hidden="1" x14ac:dyDescent="0.25">
      <c r="E162" s="22"/>
      <c r="F162" s="14" t="s">
        <v>64</v>
      </c>
      <c r="G162" s="16">
        <v>113</v>
      </c>
      <c r="H162" s="16"/>
      <c r="I162" s="16"/>
      <c r="J162" s="16"/>
      <c r="K162" s="43"/>
      <c r="L162" s="17">
        <f t="shared" ref="L162:P163" si="15">L163</f>
        <v>100</v>
      </c>
      <c r="M162" s="24">
        <f t="shared" si="15"/>
        <v>100</v>
      </c>
      <c r="N162" s="24">
        <f t="shared" si="15"/>
        <v>100</v>
      </c>
      <c r="O162" s="25">
        <f t="shared" si="15"/>
        <v>100</v>
      </c>
      <c r="P162" s="17">
        <f t="shared" si="15"/>
        <v>100</v>
      </c>
    </row>
    <row r="163" spans="5:16" s="19" customFormat="1" hidden="1" x14ac:dyDescent="0.25">
      <c r="E163" s="22"/>
      <c r="F163" s="14" t="s">
        <v>52</v>
      </c>
      <c r="G163" s="16">
        <v>113</v>
      </c>
      <c r="H163" s="16"/>
      <c r="I163" s="16"/>
      <c r="J163" s="16" t="s">
        <v>54</v>
      </c>
      <c r="K163" s="43"/>
      <c r="L163" s="17">
        <f t="shared" si="15"/>
        <v>100</v>
      </c>
      <c r="M163" s="24">
        <f t="shared" si="15"/>
        <v>100</v>
      </c>
      <c r="N163" s="24">
        <f t="shared" si="15"/>
        <v>100</v>
      </c>
      <c r="O163" s="25">
        <f t="shared" si="15"/>
        <v>100</v>
      </c>
      <c r="P163" s="17">
        <f t="shared" si="15"/>
        <v>100</v>
      </c>
    </row>
    <row r="164" spans="5:16" s="19" customFormat="1" ht="47.25" hidden="1" x14ac:dyDescent="0.25">
      <c r="E164" s="22"/>
      <c r="F164" s="14" t="s">
        <v>53</v>
      </c>
      <c r="G164" s="16">
        <v>113</v>
      </c>
      <c r="H164" s="16"/>
      <c r="I164" s="16"/>
      <c r="J164" s="16" t="s">
        <v>28</v>
      </c>
      <c r="K164" s="43"/>
      <c r="L164" s="17">
        <v>100</v>
      </c>
      <c r="M164" s="24">
        <v>100</v>
      </c>
      <c r="N164" s="24">
        <v>100</v>
      </c>
      <c r="O164" s="25">
        <v>100</v>
      </c>
      <c r="P164" s="17">
        <v>100</v>
      </c>
    </row>
    <row r="165" spans="5:16" s="19" customFormat="1" hidden="1" x14ac:dyDescent="0.25">
      <c r="E165" s="22"/>
      <c r="F165" s="14" t="s">
        <v>52</v>
      </c>
      <c r="G165" s="16">
        <v>113</v>
      </c>
      <c r="H165" s="16"/>
      <c r="I165" s="16"/>
      <c r="J165" s="16" t="s">
        <v>54</v>
      </c>
      <c r="K165" s="43"/>
      <c r="L165" s="17">
        <f>L166</f>
        <v>5</v>
      </c>
      <c r="M165" s="24">
        <f>M166</f>
        <v>5</v>
      </c>
      <c r="N165" s="24">
        <f>N166</f>
        <v>5</v>
      </c>
      <c r="O165" s="25">
        <f>O166</f>
        <v>5</v>
      </c>
      <c r="P165" s="17">
        <f>P166</f>
        <v>5</v>
      </c>
    </row>
    <row r="166" spans="5:16" s="19" customFormat="1" ht="47.25" hidden="1" x14ac:dyDescent="0.25">
      <c r="E166" s="22"/>
      <c r="F166" s="14" t="s">
        <v>53</v>
      </c>
      <c r="G166" s="16">
        <v>113</v>
      </c>
      <c r="H166" s="16"/>
      <c r="I166" s="16"/>
      <c r="J166" s="16" t="s">
        <v>28</v>
      </c>
      <c r="K166" s="43"/>
      <c r="L166" s="17">
        <v>5</v>
      </c>
      <c r="M166" s="24">
        <v>5</v>
      </c>
      <c r="N166" s="24">
        <v>5</v>
      </c>
      <c r="O166" s="25">
        <v>5</v>
      </c>
      <c r="P166" s="17">
        <v>5</v>
      </c>
    </row>
    <row r="167" spans="5:16" s="19" customFormat="1" hidden="1" x14ac:dyDescent="0.25">
      <c r="E167" s="22"/>
      <c r="F167" s="14" t="s">
        <v>52</v>
      </c>
      <c r="G167" s="16">
        <v>113</v>
      </c>
      <c r="H167" s="16"/>
      <c r="I167" s="16"/>
      <c r="J167" s="16" t="s">
        <v>54</v>
      </c>
      <c r="K167" s="43"/>
      <c r="L167" s="17">
        <f>L168</f>
        <v>15</v>
      </c>
      <c r="M167" s="24">
        <f>M168</f>
        <v>15</v>
      </c>
      <c r="N167" s="24">
        <f>N168</f>
        <v>15</v>
      </c>
      <c r="O167" s="25">
        <f>O168</f>
        <v>15</v>
      </c>
      <c r="P167" s="17">
        <f>P168</f>
        <v>15</v>
      </c>
    </row>
    <row r="168" spans="5:16" s="19" customFormat="1" ht="47.25" hidden="1" x14ac:dyDescent="0.25">
      <c r="E168" s="22"/>
      <c r="F168" s="14" t="s">
        <v>53</v>
      </c>
      <c r="G168" s="16">
        <v>113</v>
      </c>
      <c r="H168" s="16"/>
      <c r="I168" s="16"/>
      <c r="J168" s="16" t="s">
        <v>28</v>
      </c>
      <c r="K168" s="43"/>
      <c r="L168" s="17">
        <v>15</v>
      </c>
      <c r="M168" s="24">
        <v>15</v>
      </c>
      <c r="N168" s="24">
        <v>15</v>
      </c>
      <c r="O168" s="25">
        <v>15</v>
      </c>
      <c r="P168" s="17">
        <v>15</v>
      </c>
    </row>
    <row r="169" spans="5:16" s="19" customFormat="1" hidden="1" x14ac:dyDescent="0.25">
      <c r="E169" s="22"/>
      <c r="F169" s="14" t="s">
        <v>52</v>
      </c>
      <c r="G169" s="16">
        <v>113</v>
      </c>
      <c r="H169" s="16"/>
      <c r="I169" s="16"/>
      <c r="J169" s="16" t="s">
        <v>54</v>
      </c>
      <c r="K169" s="43"/>
      <c r="L169" s="17">
        <f>L170</f>
        <v>30</v>
      </c>
      <c r="M169" s="24">
        <f>M170</f>
        <v>30</v>
      </c>
      <c r="N169" s="24">
        <f>N170</f>
        <v>30</v>
      </c>
      <c r="O169" s="25">
        <f>O170</f>
        <v>30</v>
      </c>
      <c r="P169" s="17">
        <f>P170</f>
        <v>30</v>
      </c>
    </row>
    <row r="170" spans="5:16" s="19" customFormat="1" ht="47.25" hidden="1" x14ac:dyDescent="0.25">
      <c r="E170" s="22"/>
      <c r="F170" s="14" t="s">
        <v>53</v>
      </c>
      <c r="G170" s="16">
        <v>113</v>
      </c>
      <c r="H170" s="16"/>
      <c r="I170" s="16"/>
      <c r="J170" s="16" t="s">
        <v>28</v>
      </c>
      <c r="K170" s="43"/>
      <c r="L170" s="17">
        <v>30</v>
      </c>
      <c r="M170" s="24">
        <v>30</v>
      </c>
      <c r="N170" s="24">
        <v>30</v>
      </c>
      <c r="O170" s="25">
        <v>30</v>
      </c>
      <c r="P170" s="17">
        <v>30</v>
      </c>
    </row>
    <row r="171" spans="5:16" s="19" customFormat="1" hidden="1" x14ac:dyDescent="0.25">
      <c r="E171" s="22"/>
      <c r="F171" s="14" t="s">
        <v>52</v>
      </c>
      <c r="G171" s="16">
        <v>113</v>
      </c>
      <c r="H171" s="16"/>
      <c r="I171" s="16"/>
      <c r="J171" s="16" t="s">
        <v>54</v>
      </c>
      <c r="K171" s="43" t="s">
        <v>54</v>
      </c>
      <c r="L171" s="17" t="str">
        <f>L172</f>
        <v>50</v>
      </c>
      <c r="M171" s="24">
        <f>M172</f>
        <v>50</v>
      </c>
      <c r="N171" s="24">
        <f>N172</f>
        <v>50</v>
      </c>
      <c r="O171" s="25" t="str">
        <f>O172</f>
        <v>50</v>
      </c>
      <c r="P171" s="17" t="str">
        <f>P172</f>
        <v>50</v>
      </c>
    </row>
    <row r="172" spans="5:16" s="19" customFormat="1" ht="47.25" hidden="1" x14ac:dyDescent="0.25">
      <c r="E172" s="22"/>
      <c r="F172" s="14" t="s">
        <v>53</v>
      </c>
      <c r="G172" s="16">
        <v>113</v>
      </c>
      <c r="H172" s="16"/>
      <c r="I172" s="16"/>
      <c r="J172" s="16" t="s">
        <v>28</v>
      </c>
      <c r="K172" s="43" t="s">
        <v>28</v>
      </c>
      <c r="L172" s="17" t="s">
        <v>65</v>
      </c>
      <c r="M172" s="24">
        <v>50</v>
      </c>
      <c r="N172" s="24">
        <v>50</v>
      </c>
      <c r="O172" s="25" t="s">
        <v>65</v>
      </c>
      <c r="P172" s="17" t="s">
        <v>65</v>
      </c>
    </row>
    <row r="173" spans="5:16" s="19" customFormat="1" ht="31.5" hidden="1" x14ac:dyDescent="0.25">
      <c r="E173" s="22"/>
      <c r="F173" s="14" t="s">
        <v>47</v>
      </c>
      <c r="G173" s="16">
        <v>113</v>
      </c>
      <c r="H173" s="16"/>
      <c r="I173" s="16"/>
      <c r="J173" s="16" t="s">
        <v>49</v>
      </c>
      <c r="K173" s="43"/>
      <c r="L173" s="17">
        <f>L174</f>
        <v>12</v>
      </c>
      <c r="M173" s="24">
        <f>M174</f>
        <v>12</v>
      </c>
      <c r="N173" s="24">
        <f>N174</f>
        <v>12</v>
      </c>
      <c r="O173" s="25">
        <f>O174</f>
        <v>12</v>
      </c>
      <c r="P173" s="17">
        <f>P174</f>
        <v>12</v>
      </c>
    </row>
    <row r="174" spans="5:16" s="19" customFormat="1" ht="31.5" hidden="1" x14ac:dyDescent="0.25">
      <c r="E174" s="22"/>
      <c r="F174" s="14" t="s">
        <v>48</v>
      </c>
      <c r="G174" s="16">
        <v>113</v>
      </c>
      <c r="H174" s="16"/>
      <c r="I174" s="16"/>
      <c r="J174" s="16" t="s">
        <v>50</v>
      </c>
      <c r="K174" s="43"/>
      <c r="L174" s="17">
        <v>12</v>
      </c>
      <c r="M174" s="24">
        <v>12</v>
      </c>
      <c r="N174" s="24">
        <v>12</v>
      </c>
      <c r="O174" s="25">
        <v>12</v>
      </c>
      <c r="P174" s="17">
        <v>12</v>
      </c>
    </row>
    <row r="175" spans="5:16" s="19" customFormat="1" ht="30" hidden="1" customHeight="1" x14ac:dyDescent="0.25">
      <c r="E175" s="22"/>
      <c r="F175" s="14" t="s">
        <v>47</v>
      </c>
      <c r="G175" s="16">
        <v>113</v>
      </c>
      <c r="H175" s="16"/>
      <c r="I175" s="16"/>
      <c r="J175" s="16" t="s">
        <v>49</v>
      </c>
      <c r="K175" s="43"/>
      <c r="L175" s="17">
        <f>L176</f>
        <v>15</v>
      </c>
      <c r="M175" s="24">
        <f>M176</f>
        <v>15</v>
      </c>
      <c r="N175" s="24">
        <f>N176</f>
        <v>15</v>
      </c>
      <c r="O175" s="25">
        <f>O176</f>
        <v>15</v>
      </c>
      <c r="P175" s="17">
        <f>P176</f>
        <v>15</v>
      </c>
    </row>
    <row r="176" spans="5:16" s="19" customFormat="1" ht="30" hidden="1" customHeight="1" x14ac:dyDescent="0.25">
      <c r="E176" s="22"/>
      <c r="F176" s="14" t="s">
        <v>48</v>
      </c>
      <c r="G176" s="16">
        <v>113</v>
      </c>
      <c r="H176" s="16"/>
      <c r="I176" s="16"/>
      <c r="J176" s="16" t="s">
        <v>50</v>
      </c>
      <c r="K176" s="43"/>
      <c r="L176" s="17">
        <v>15</v>
      </c>
      <c r="M176" s="24">
        <v>15</v>
      </c>
      <c r="N176" s="24">
        <v>15</v>
      </c>
      <c r="O176" s="25">
        <v>15</v>
      </c>
      <c r="P176" s="17">
        <v>15</v>
      </c>
    </row>
    <row r="177" spans="5:16" s="19" customFormat="1" ht="31.5" hidden="1" x14ac:dyDescent="0.25">
      <c r="E177" s="22"/>
      <c r="F177" s="14" t="s">
        <v>47</v>
      </c>
      <c r="G177" s="16">
        <v>113</v>
      </c>
      <c r="H177" s="16"/>
      <c r="I177" s="16"/>
      <c r="J177" s="16" t="s">
        <v>49</v>
      </c>
      <c r="K177" s="43"/>
      <c r="L177" s="17">
        <f>L178</f>
        <v>97.9</v>
      </c>
      <c r="M177" s="24">
        <f>M178</f>
        <v>97.9</v>
      </c>
      <c r="N177" s="24">
        <f>N178</f>
        <v>97.9</v>
      </c>
      <c r="O177" s="25">
        <f>O178</f>
        <v>97.9</v>
      </c>
      <c r="P177" s="17">
        <f>P178</f>
        <v>97.9</v>
      </c>
    </row>
    <row r="178" spans="5:16" s="19" customFormat="1" ht="31.5" hidden="1" x14ac:dyDescent="0.25">
      <c r="E178" s="22"/>
      <c r="F178" s="14" t="s">
        <v>48</v>
      </c>
      <c r="G178" s="16">
        <v>113</v>
      </c>
      <c r="H178" s="16"/>
      <c r="I178" s="16"/>
      <c r="J178" s="16" t="s">
        <v>50</v>
      </c>
      <c r="K178" s="43"/>
      <c r="L178" s="17">
        <v>97.9</v>
      </c>
      <c r="M178" s="24">
        <v>97.9</v>
      </c>
      <c r="N178" s="24">
        <v>97.9</v>
      </c>
      <c r="O178" s="25">
        <v>97.9</v>
      </c>
      <c r="P178" s="17">
        <v>97.9</v>
      </c>
    </row>
    <row r="179" spans="5:16" s="19" customFormat="1" ht="31.5" hidden="1" x14ac:dyDescent="0.25">
      <c r="E179" s="22"/>
      <c r="F179" s="14" t="s">
        <v>47</v>
      </c>
      <c r="G179" s="16">
        <v>113</v>
      </c>
      <c r="H179" s="16"/>
      <c r="I179" s="16"/>
      <c r="J179" s="16" t="s">
        <v>49</v>
      </c>
      <c r="K179" s="43"/>
      <c r="L179" s="17">
        <f>L180</f>
        <v>40</v>
      </c>
      <c r="M179" s="24">
        <f>M180</f>
        <v>40</v>
      </c>
      <c r="N179" s="24">
        <f>N180</f>
        <v>40</v>
      </c>
      <c r="O179" s="25">
        <f>O180</f>
        <v>40</v>
      </c>
      <c r="P179" s="17">
        <f>P180</f>
        <v>40</v>
      </c>
    </row>
    <row r="180" spans="5:16" s="19" customFormat="1" ht="31.5" hidden="1" x14ac:dyDescent="0.25">
      <c r="E180" s="22"/>
      <c r="F180" s="14" t="s">
        <v>48</v>
      </c>
      <c r="G180" s="16">
        <v>113</v>
      </c>
      <c r="H180" s="16"/>
      <c r="I180" s="16"/>
      <c r="J180" s="16" t="s">
        <v>50</v>
      </c>
      <c r="K180" s="43"/>
      <c r="L180" s="17">
        <v>40</v>
      </c>
      <c r="M180" s="24">
        <v>40</v>
      </c>
      <c r="N180" s="24">
        <v>40</v>
      </c>
      <c r="O180" s="25">
        <v>40</v>
      </c>
      <c r="P180" s="17">
        <v>40</v>
      </c>
    </row>
    <row r="181" spans="5:16" s="19" customFormat="1" ht="31.5" hidden="1" x14ac:dyDescent="0.25">
      <c r="E181" s="22"/>
      <c r="F181" s="14" t="s">
        <v>47</v>
      </c>
      <c r="G181" s="16">
        <v>113</v>
      </c>
      <c r="H181" s="16"/>
      <c r="I181" s="16"/>
      <c r="J181" s="16" t="s">
        <v>49</v>
      </c>
      <c r="K181" s="43"/>
      <c r="L181" s="17">
        <f>L182</f>
        <v>45.1</v>
      </c>
      <c r="M181" s="24">
        <f>M182</f>
        <v>45.1</v>
      </c>
      <c r="N181" s="24">
        <f>N182</f>
        <v>45.1</v>
      </c>
      <c r="O181" s="25">
        <f>O182</f>
        <v>45.1</v>
      </c>
      <c r="P181" s="17">
        <f>P182</f>
        <v>45.1</v>
      </c>
    </row>
    <row r="182" spans="5:16" s="19" customFormat="1" ht="31.5" hidden="1" x14ac:dyDescent="0.25">
      <c r="E182" s="22"/>
      <c r="F182" s="14" t="s">
        <v>48</v>
      </c>
      <c r="G182" s="16">
        <v>113</v>
      </c>
      <c r="H182" s="16"/>
      <c r="I182" s="16"/>
      <c r="J182" s="16" t="s">
        <v>50</v>
      </c>
      <c r="K182" s="43"/>
      <c r="L182" s="17">
        <v>45.1</v>
      </c>
      <c r="M182" s="24">
        <v>45.1</v>
      </c>
      <c r="N182" s="24">
        <v>45.1</v>
      </c>
      <c r="O182" s="25">
        <v>45.1</v>
      </c>
      <c r="P182" s="17">
        <v>45.1</v>
      </c>
    </row>
    <row r="183" spans="5:16" s="19" customFormat="1" ht="18.75" hidden="1" customHeight="1" x14ac:dyDescent="0.25">
      <c r="E183" s="22"/>
      <c r="F183" s="14" t="s">
        <v>47</v>
      </c>
      <c r="G183" s="16">
        <v>113</v>
      </c>
      <c r="H183" s="16"/>
      <c r="I183" s="16"/>
      <c r="J183" s="16" t="s">
        <v>49</v>
      </c>
      <c r="K183" s="43"/>
      <c r="L183" s="17">
        <f>L184</f>
        <v>150</v>
      </c>
      <c r="M183" s="24">
        <f>M184</f>
        <v>150</v>
      </c>
      <c r="N183" s="24">
        <f>N184</f>
        <v>150</v>
      </c>
      <c r="O183" s="25">
        <f>O184</f>
        <v>150</v>
      </c>
      <c r="P183" s="17">
        <f>P184</f>
        <v>150</v>
      </c>
    </row>
    <row r="184" spans="5:16" s="19" customFormat="1" ht="31.5" hidden="1" x14ac:dyDescent="0.25">
      <c r="E184" s="22"/>
      <c r="F184" s="14" t="s">
        <v>48</v>
      </c>
      <c r="G184" s="16">
        <v>113</v>
      </c>
      <c r="H184" s="16"/>
      <c r="I184" s="16"/>
      <c r="J184" s="16" t="s">
        <v>50</v>
      </c>
      <c r="K184" s="26" t="s">
        <v>17</v>
      </c>
      <c r="L184" s="17">
        <v>150</v>
      </c>
      <c r="M184" s="24">
        <v>150</v>
      </c>
      <c r="N184" s="24">
        <v>150</v>
      </c>
      <c r="O184" s="25">
        <v>150</v>
      </c>
      <c r="P184" s="17">
        <v>150</v>
      </c>
    </row>
    <row r="185" spans="5:16" s="19" customFormat="1" ht="20.25" hidden="1" customHeight="1" x14ac:dyDescent="0.25">
      <c r="E185" s="22"/>
      <c r="F185" s="14" t="s">
        <v>47</v>
      </c>
      <c r="G185" s="16">
        <v>113</v>
      </c>
      <c r="H185" s="16"/>
      <c r="I185" s="16"/>
      <c r="J185" s="16" t="s">
        <v>49</v>
      </c>
      <c r="K185" s="26"/>
      <c r="L185" s="17">
        <f>L186</f>
        <v>0</v>
      </c>
      <c r="M185" s="24">
        <f>M186</f>
        <v>170</v>
      </c>
      <c r="N185" s="24">
        <f>N186</f>
        <v>150</v>
      </c>
      <c r="O185" s="25">
        <f>O186</f>
        <v>0</v>
      </c>
      <c r="P185" s="17">
        <f>P186</f>
        <v>0</v>
      </c>
    </row>
    <row r="186" spans="5:16" s="19" customFormat="1" ht="15.75" hidden="1" customHeight="1" x14ac:dyDescent="0.25">
      <c r="E186" s="22"/>
      <c r="F186" s="14" t="s">
        <v>48</v>
      </c>
      <c r="G186" s="16">
        <v>113</v>
      </c>
      <c r="H186" s="16"/>
      <c r="I186" s="16"/>
      <c r="J186" s="16" t="s">
        <v>50</v>
      </c>
      <c r="K186" s="26"/>
      <c r="L186" s="17"/>
      <c r="M186" s="24">
        <v>170</v>
      </c>
      <c r="N186" s="24">
        <v>150</v>
      </c>
      <c r="O186" s="25"/>
      <c r="P186" s="17"/>
    </row>
    <row r="187" spans="5:16" s="19" customFormat="1" ht="36.75" customHeight="1" x14ac:dyDescent="0.25">
      <c r="E187" s="22">
        <v>122</v>
      </c>
      <c r="F187" s="14" t="s">
        <v>158</v>
      </c>
      <c r="G187" s="16" t="s">
        <v>180</v>
      </c>
      <c r="H187" s="16" t="s">
        <v>70</v>
      </c>
      <c r="I187" s="16" t="s">
        <v>159</v>
      </c>
      <c r="J187" s="16"/>
      <c r="K187" s="26"/>
      <c r="L187" s="17">
        <f>L188</f>
        <v>70.239999999999995</v>
      </c>
      <c r="M187" s="24"/>
      <c r="N187" s="24"/>
      <c r="O187" s="25"/>
      <c r="P187" s="17"/>
    </row>
    <row r="188" spans="5:16" s="19" customFormat="1" ht="36.75" customHeight="1" x14ac:dyDescent="0.25">
      <c r="E188" s="22">
        <v>123</v>
      </c>
      <c r="F188" s="14" t="s">
        <v>47</v>
      </c>
      <c r="G188" s="16" t="s">
        <v>180</v>
      </c>
      <c r="H188" s="16" t="s">
        <v>70</v>
      </c>
      <c r="I188" s="16" t="s">
        <v>159</v>
      </c>
      <c r="J188" s="16" t="s">
        <v>49</v>
      </c>
      <c r="K188" s="26"/>
      <c r="L188" s="17">
        <f>L189</f>
        <v>70.239999999999995</v>
      </c>
      <c r="M188" s="24"/>
      <c r="N188" s="24"/>
      <c r="O188" s="25"/>
      <c r="P188" s="17"/>
    </row>
    <row r="189" spans="5:16" s="19" customFormat="1" ht="36.75" customHeight="1" x14ac:dyDescent="0.25">
      <c r="E189" s="22">
        <v>124</v>
      </c>
      <c r="F189" s="14" t="s">
        <v>48</v>
      </c>
      <c r="G189" s="16" t="s">
        <v>180</v>
      </c>
      <c r="H189" s="16" t="s">
        <v>70</v>
      </c>
      <c r="I189" s="16" t="s">
        <v>159</v>
      </c>
      <c r="J189" s="16" t="s">
        <v>50</v>
      </c>
      <c r="K189" s="26"/>
      <c r="L189" s="17">
        <v>70.239999999999995</v>
      </c>
      <c r="M189" s="24"/>
      <c r="N189" s="24"/>
      <c r="O189" s="25"/>
      <c r="P189" s="17"/>
    </row>
    <row r="190" spans="5:16" s="19" customFormat="1" ht="73.5" customHeight="1" x14ac:dyDescent="0.25">
      <c r="E190" s="22">
        <v>125</v>
      </c>
      <c r="F190" s="14" t="s">
        <v>215</v>
      </c>
      <c r="G190" s="16" t="s">
        <v>180</v>
      </c>
      <c r="H190" s="16" t="s">
        <v>70</v>
      </c>
      <c r="I190" s="16" t="s">
        <v>160</v>
      </c>
      <c r="J190" s="16"/>
      <c r="K190" s="26"/>
      <c r="L190" s="17">
        <f>L191</f>
        <v>2.4500000000000002</v>
      </c>
      <c r="M190" s="24"/>
      <c r="N190" s="24"/>
      <c r="O190" s="25"/>
      <c r="P190" s="17"/>
    </row>
    <row r="191" spans="5:16" s="19" customFormat="1" ht="36.75" customHeight="1" x14ac:dyDescent="0.25">
      <c r="E191" s="22">
        <v>126</v>
      </c>
      <c r="F191" s="14" t="s">
        <v>47</v>
      </c>
      <c r="G191" s="16" t="s">
        <v>180</v>
      </c>
      <c r="H191" s="16" t="s">
        <v>70</v>
      </c>
      <c r="I191" s="16" t="s">
        <v>160</v>
      </c>
      <c r="J191" s="16" t="s">
        <v>49</v>
      </c>
      <c r="K191" s="26"/>
      <c r="L191" s="17">
        <f>L192</f>
        <v>2.4500000000000002</v>
      </c>
      <c r="M191" s="24"/>
      <c r="N191" s="24"/>
      <c r="O191" s="25"/>
      <c r="P191" s="17"/>
    </row>
    <row r="192" spans="5:16" s="19" customFormat="1" ht="36.75" customHeight="1" x14ac:dyDescent="0.25">
      <c r="E192" s="22">
        <v>127</v>
      </c>
      <c r="F192" s="14" t="s">
        <v>48</v>
      </c>
      <c r="G192" s="16" t="s">
        <v>180</v>
      </c>
      <c r="H192" s="16" t="s">
        <v>70</v>
      </c>
      <c r="I192" s="16" t="s">
        <v>160</v>
      </c>
      <c r="J192" s="16" t="s">
        <v>50</v>
      </c>
      <c r="K192" s="26"/>
      <c r="L192" s="17">
        <v>2.4500000000000002</v>
      </c>
      <c r="M192" s="24"/>
      <c r="N192" s="24"/>
      <c r="O192" s="25"/>
      <c r="P192" s="17"/>
    </row>
    <row r="193" spans="5:16" s="19" customFormat="1" ht="15.75" customHeight="1" x14ac:dyDescent="0.25">
      <c r="E193" s="22">
        <v>128</v>
      </c>
      <c r="F193" s="14" t="s">
        <v>161</v>
      </c>
      <c r="G193" s="16" t="s">
        <v>180</v>
      </c>
      <c r="H193" s="16" t="s">
        <v>70</v>
      </c>
      <c r="I193" s="16" t="s">
        <v>128</v>
      </c>
      <c r="J193" s="16"/>
      <c r="K193" s="26"/>
      <c r="L193" s="17">
        <f>L194</f>
        <v>99</v>
      </c>
      <c r="M193" s="24"/>
      <c r="N193" s="24"/>
      <c r="O193" s="25"/>
      <c r="P193" s="17"/>
    </row>
    <row r="194" spans="5:16" s="19" customFormat="1" ht="33" customHeight="1" x14ac:dyDescent="0.25">
      <c r="E194" s="22">
        <v>129</v>
      </c>
      <c r="F194" s="14" t="s">
        <v>162</v>
      </c>
      <c r="G194" s="16" t="s">
        <v>180</v>
      </c>
      <c r="H194" s="16" t="s">
        <v>70</v>
      </c>
      <c r="I194" s="16" t="s">
        <v>128</v>
      </c>
      <c r="J194" s="16" t="s">
        <v>49</v>
      </c>
      <c r="K194" s="26"/>
      <c r="L194" s="17">
        <f>L195</f>
        <v>99</v>
      </c>
      <c r="M194" s="24"/>
      <c r="N194" s="24"/>
      <c r="O194" s="25"/>
      <c r="P194" s="17"/>
    </row>
    <row r="195" spans="5:16" s="19" customFormat="1" ht="29.25" customHeight="1" x14ac:dyDescent="0.25">
      <c r="E195" s="22">
        <v>130</v>
      </c>
      <c r="F195" s="58" t="s">
        <v>48</v>
      </c>
      <c r="G195" s="16" t="s">
        <v>180</v>
      </c>
      <c r="H195" s="16" t="s">
        <v>70</v>
      </c>
      <c r="I195" s="16" t="s">
        <v>128</v>
      </c>
      <c r="J195" s="16" t="s">
        <v>50</v>
      </c>
      <c r="K195" s="26"/>
      <c r="L195" s="17">
        <v>99</v>
      </c>
      <c r="M195" s="24"/>
      <c r="N195" s="24"/>
      <c r="O195" s="25"/>
      <c r="P195" s="17"/>
    </row>
    <row r="196" spans="5:16" s="19" customFormat="1" ht="17.25" customHeight="1" x14ac:dyDescent="0.25">
      <c r="E196" s="22">
        <v>131</v>
      </c>
      <c r="F196" s="27" t="s">
        <v>37</v>
      </c>
      <c r="G196" s="16" t="s">
        <v>180</v>
      </c>
      <c r="H196" s="16" t="s">
        <v>38</v>
      </c>
      <c r="I196" s="16"/>
      <c r="J196" s="16"/>
      <c r="K196" s="26"/>
      <c r="L196" s="17">
        <f>L200+L205+L208+L210+L213+L216+L220</f>
        <v>1305.0770000000002</v>
      </c>
      <c r="M196" s="17">
        <f t="shared" ref="M196:N196" si="16">M200+M205+M208+M210+M213+M216+M220</f>
        <v>692.90000000000009</v>
      </c>
      <c r="N196" s="17">
        <f t="shared" si="16"/>
        <v>692.90000000000009</v>
      </c>
      <c r="O196" s="17">
        <f>O200+O208+O213+O216+O220</f>
        <v>1330.5</v>
      </c>
      <c r="P196" s="17">
        <f>P200+P208+P213+P216+P220</f>
        <v>1327.4</v>
      </c>
    </row>
    <row r="197" spans="5:16" s="19" customFormat="1" ht="17.25" customHeight="1" x14ac:dyDescent="0.25">
      <c r="E197" s="22">
        <v>132</v>
      </c>
      <c r="F197" s="27" t="s">
        <v>116</v>
      </c>
      <c r="G197" s="16" t="s">
        <v>180</v>
      </c>
      <c r="H197" s="16" t="s">
        <v>117</v>
      </c>
      <c r="I197" s="16"/>
      <c r="J197" s="16"/>
      <c r="K197" s="26"/>
      <c r="L197" s="17">
        <f>L198</f>
        <v>15</v>
      </c>
      <c r="M197" s="17">
        <f t="shared" ref="M197:P197" si="17">M198</f>
        <v>0</v>
      </c>
      <c r="N197" s="17">
        <f t="shared" si="17"/>
        <v>0</v>
      </c>
      <c r="O197" s="17">
        <f t="shared" si="17"/>
        <v>15</v>
      </c>
      <c r="P197" s="17">
        <f t="shared" si="17"/>
        <v>15</v>
      </c>
    </row>
    <row r="198" spans="5:16" s="19" customFormat="1" ht="32.25" customHeight="1" x14ac:dyDescent="0.25">
      <c r="E198" s="22">
        <v>133</v>
      </c>
      <c r="F198" s="27" t="s">
        <v>118</v>
      </c>
      <c r="G198" s="16" t="s">
        <v>180</v>
      </c>
      <c r="H198" s="16" t="s">
        <v>117</v>
      </c>
      <c r="I198" s="16" t="s">
        <v>186</v>
      </c>
      <c r="J198" s="16"/>
      <c r="K198" s="26"/>
      <c r="L198" s="17">
        <f>L199</f>
        <v>15</v>
      </c>
      <c r="M198" s="28"/>
      <c r="N198" s="28"/>
      <c r="O198" s="25">
        <f t="shared" ref="O198:P199" si="18">O199</f>
        <v>15</v>
      </c>
      <c r="P198" s="17">
        <f t="shared" si="18"/>
        <v>15</v>
      </c>
    </row>
    <row r="199" spans="5:16" s="19" customFormat="1" ht="32.25" customHeight="1" x14ac:dyDescent="0.25">
      <c r="E199" s="22">
        <v>134</v>
      </c>
      <c r="F199" s="27" t="s">
        <v>216</v>
      </c>
      <c r="G199" s="16" t="s">
        <v>180</v>
      </c>
      <c r="H199" s="16" t="s">
        <v>117</v>
      </c>
      <c r="I199" s="16" t="s">
        <v>186</v>
      </c>
      <c r="J199" s="16" t="s">
        <v>49</v>
      </c>
      <c r="K199" s="26"/>
      <c r="L199" s="17">
        <f>L200</f>
        <v>15</v>
      </c>
      <c r="M199" s="28"/>
      <c r="N199" s="28"/>
      <c r="O199" s="25">
        <f t="shared" si="18"/>
        <v>15</v>
      </c>
      <c r="P199" s="17">
        <f t="shared" si="18"/>
        <v>15</v>
      </c>
    </row>
    <row r="200" spans="5:16" s="19" customFormat="1" ht="32.25" customHeight="1" x14ac:dyDescent="0.25">
      <c r="E200" s="22">
        <v>135</v>
      </c>
      <c r="F200" s="27" t="s">
        <v>217</v>
      </c>
      <c r="G200" s="16" t="s">
        <v>180</v>
      </c>
      <c r="H200" s="16" t="s">
        <v>117</v>
      </c>
      <c r="I200" s="16" t="s">
        <v>186</v>
      </c>
      <c r="J200" s="16" t="s">
        <v>50</v>
      </c>
      <c r="K200" s="26"/>
      <c r="L200" s="17">
        <v>15</v>
      </c>
      <c r="M200" s="28"/>
      <c r="N200" s="28"/>
      <c r="O200" s="25">
        <v>15</v>
      </c>
      <c r="P200" s="17">
        <v>15</v>
      </c>
    </row>
    <row r="201" spans="5:16" s="19" customFormat="1" ht="18" customHeight="1" x14ac:dyDescent="0.25">
      <c r="E201" s="22">
        <v>136</v>
      </c>
      <c r="F201" s="27" t="s">
        <v>86</v>
      </c>
      <c r="G201" s="16" t="s">
        <v>180</v>
      </c>
      <c r="H201" s="16" t="s">
        <v>71</v>
      </c>
      <c r="I201" s="16"/>
      <c r="J201" s="16"/>
      <c r="K201" s="26"/>
      <c r="L201" s="17">
        <f>L202</f>
        <v>1052.654</v>
      </c>
      <c r="M201" s="17">
        <f>M202</f>
        <v>515.6</v>
      </c>
      <c r="N201" s="17">
        <f>N202</f>
        <v>515.6</v>
      </c>
      <c r="O201" s="17">
        <f>O202</f>
        <v>1144.5999999999999</v>
      </c>
      <c r="P201" s="17">
        <f>P202</f>
        <v>1141.5</v>
      </c>
    </row>
    <row r="202" spans="5:16" s="19" customFormat="1" ht="34.5" customHeight="1" x14ac:dyDescent="0.25">
      <c r="E202" s="22">
        <v>137</v>
      </c>
      <c r="F202" s="27" t="s">
        <v>201</v>
      </c>
      <c r="G202" s="16" t="s">
        <v>180</v>
      </c>
      <c r="H202" s="16" t="s">
        <v>71</v>
      </c>
      <c r="I202" s="16" t="s">
        <v>92</v>
      </c>
      <c r="J202" s="16"/>
      <c r="K202" s="26"/>
      <c r="L202" s="17">
        <f>L203+L206</f>
        <v>1052.654</v>
      </c>
      <c r="M202" s="17">
        <f t="shared" ref="M202:P202" si="19">M203+M206</f>
        <v>515.6</v>
      </c>
      <c r="N202" s="17">
        <f t="shared" si="19"/>
        <v>515.6</v>
      </c>
      <c r="O202" s="17">
        <f t="shared" si="19"/>
        <v>1144.5999999999999</v>
      </c>
      <c r="P202" s="17">
        <f t="shared" si="19"/>
        <v>1141.5</v>
      </c>
    </row>
    <row r="203" spans="5:16" s="19" customFormat="1" ht="33" customHeight="1" x14ac:dyDescent="0.25">
      <c r="E203" s="22">
        <v>138</v>
      </c>
      <c r="F203" s="27" t="s">
        <v>224</v>
      </c>
      <c r="G203" s="16" t="s">
        <v>180</v>
      </c>
      <c r="H203" s="16" t="s">
        <v>71</v>
      </c>
      <c r="I203" s="16" t="s">
        <v>163</v>
      </c>
      <c r="J203" s="16"/>
      <c r="K203" s="26"/>
      <c r="L203" s="17">
        <f>L204</f>
        <v>122.904</v>
      </c>
      <c r="M203" s="28"/>
      <c r="N203" s="28"/>
      <c r="O203" s="25"/>
      <c r="P203" s="17"/>
    </row>
    <row r="204" spans="5:16" s="19" customFormat="1" ht="33" customHeight="1" x14ac:dyDescent="0.25">
      <c r="E204" s="22">
        <v>139</v>
      </c>
      <c r="F204" s="27" t="s">
        <v>47</v>
      </c>
      <c r="G204" s="16" t="s">
        <v>180</v>
      </c>
      <c r="H204" s="16" t="s">
        <v>71</v>
      </c>
      <c r="I204" s="16" t="s">
        <v>163</v>
      </c>
      <c r="J204" s="16" t="s">
        <v>49</v>
      </c>
      <c r="K204" s="26"/>
      <c r="L204" s="17">
        <f>L205</f>
        <v>122.904</v>
      </c>
      <c r="M204" s="28"/>
      <c r="N204" s="28"/>
      <c r="O204" s="25"/>
      <c r="P204" s="17"/>
    </row>
    <row r="205" spans="5:16" s="19" customFormat="1" ht="33" customHeight="1" x14ac:dyDescent="0.25">
      <c r="E205" s="22">
        <v>140</v>
      </c>
      <c r="F205" s="27" t="s">
        <v>48</v>
      </c>
      <c r="G205" s="16" t="s">
        <v>180</v>
      </c>
      <c r="H205" s="16" t="s">
        <v>71</v>
      </c>
      <c r="I205" s="16" t="s">
        <v>163</v>
      </c>
      <c r="J205" s="16" t="s">
        <v>50</v>
      </c>
      <c r="K205" s="26"/>
      <c r="L205" s="17">
        <v>122.904</v>
      </c>
      <c r="M205" s="28"/>
      <c r="N205" s="28"/>
      <c r="O205" s="25"/>
      <c r="P205" s="17"/>
    </row>
    <row r="206" spans="5:16" s="19" customFormat="1" ht="35.25" customHeight="1" x14ac:dyDescent="0.25">
      <c r="E206" s="22">
        <v>141</v>
      </c>
      <c r="F206" s="14" t="s">
        <v>218</v>
      </c>
      <c r="G206" s="16" t="s">
        <v>180</v>
      </c>
      <c r="H206" s="16" t="s">
        <v>71</v>
      </c>
      <c r="I206" s="16" t="s">
        <v>187</v>
      </c>
      <c r="J206" s="41" t="s">
        <v>6</v>
      </c>
      <c r="K206" s="23" t="e">
        <f>#REF!+#REF!+K208+#REF!</f>
        <v>#REF!</v>
      </c>
      <c r="L206" s="17">
        <f>L207</f>
        <v>929.75</v>
      </c>
      <c r="M206" s="24">
        <f>M207</f>
        <v>515.6</v>
      </c>
      <c r="N206" s="24">
        <f>N207</f>
        <v>515.6</v>
      </c>
      <c r="O206" s="25">
        <v>1144.5999999999999</v>
      </c>
      <c r="P206" s="17">
        <f>P207</f>
        <v>1141.5</v>
      </c>
    </row>
    <row r="207" spans="5:16" s="19" customFormat="1" ht="33" customHeight="1" x14ac:dyDescent="0.25">
      <c r="E207" s="22">
        <v>142</v>
      </c>
      <c r="F207" s="14" t="s">
        <v>47</v>
      </c>
      <c r="G207" s="16" t="s">
        <v>180</v>
      </c>
      <c r="H207" s="16" t="s">
        <v>71</v>
      </c>
      <c r="I207" s="16" t="s">
        <v>187</v>
      </c>
      <c r="J207" s="16" t="s">
        <v>49</v>
      </c>
      <c r="K207" s="23"/>
      <c r="L207" s="17">
        <f>L208</f>
        <v>929.75</v>
      </c>
      <c r="M207" s="24">
        <v>515.6</v>
      </c>
      <c r="N207" s="24">
        <v>515.6</v>
      </c>
      <c r="O207" s="25">
        <f>O208</f>
        <v>1144.5999999999999</v>
      </c>
      <c r="P207" s="17">
        <f>P208</f>
        <v>1141.5</v>
      </c>
    </row>
    <row r="208" spans="5:16" s="19" customFormat="1" ht="36" customHeight="1" x14ac:dyDescent="0.25">
      <c r="E208" s="22">
        <v>143</v>
      </c>
      <c r="F208" s="14" t="s">
        <v>48</v>
      </c>
      <c r="G208" s="16" t="s">
        <v>180</v>
      </c>
      <c r="H208" s="16" t="s">
        <v>71</v>
      </c>
      <c r="I208" s="16" t="s">
        <v>187</v>
      </c>
      <c r="J208" s="16" t="s">
        <v>50</v>
      </c>
      <c r="K208" s="26" t="s">
        <v>27</v>
      </c>
      <c r="L208" s="17">
        <v>929.75</v>
      </c>
      <c r="M208" s="24">
        <v>515.6</v>
      </c>
      <c r="N208" s="24">
        <v>515.6</v>
      </c>
      <c r="O208" s="25">
        <v>1144.5999999999999</v>
      </c>
      <c r="P208" s="17">
        <v>1141.5</v>
      </c>
    </row>
    <row r="209" spans="5:16" s="19" customFormat="1" ht="19.5" customHeight="1" x14ac:dyDescent="0.25">
      <c r="E209" s="22">
        <v>144</v>
      </c>
      <c r="F209" s="14" t="s">
        <v>188</v>
      </c>
      <c r="G209" s="16" t="s">
        <v>180</v>
      </c>
      <c r="H209" s="16" t="s">
        <v>71</v>
      </c>
      <c r="I209" s="16" t="s">
        <v>187</v>
      </c>
      <c r="J209" s="16" t="s">
        <v>112</v>
      </c>
      <c r="K209" s="26"/>
      <c r="L209" s="17">
        <f>L210</f>
        <v>3.5630000000000002</v>
      </c>
      <c r="M209" s="24"/>
      <c r="N209" s="24"/>
      <c r="O209" s="25"/>
      <c r="P209" s="17"/>
    </row>
    <row r="210" spans="5:16" s="19" customFormat="1" ht="16.5" customHeight="1" x14ac:dyDescent="0.25">
      <c r="E210" s="22">
        <v>145</v>
      </c>
      <c r="F210" s="14" t="s">
        <v>189</v>
      </c>
      <c r="G210" s="16" t="s">
        <v>180</v>
      </c>
      <c r="H210" s="16" t="s">
        <v>71</v>
      </c>
      <c r="I210" s="16" t="s">
        <v>187</v>
      </c>
      <c r="J210" s="16" t="s">
        <v>190</v>
      </c>
      <c r="K210" s="26"/>
      <c r="L210" s="17">
        <v>3.5630000000000002</v>
      </c>
      <c r="M210" s="24"/>
      <c r="N210" s="24"/>
      <c r="O210" s="25"/>
      <c r="P210" s="17"/>
    </row>
    <row r="211" spans="5:16" s="19" customFormat="1" ht="34.5" customHeight="1" x14ac:dyDescent="0.25">
      <c r="E211" s="22">
        <v>146</v>
      </c>
      <c r="F211" s="14" t="s">
        <v>191</v>
      </c>
      <c r="G211" s="16" t="s">
        <v>180</v>
      </c>
      <c r="H211" s="16" t="s">
        <v>71</v>
      </c>
      <c r="I211" s="16" t="s">
        <v>102</v>
      </c>
      <c r="J211" s="16"/>
      <c r="K211" s="26"/>
      <c r="L211" s="17">
        <f>L212</f>
        <v>132.96</v>
      </c>
      <c r="M211" s="17">
        <f t="shared" ref="M211:P211" si="20">M212</f>
        <v>0</v>
      </c>
      <c r="N211" s="17">
        <f t="shared" si="20"/>
        <v>0</v>
      </c>
      <c r="O211" s="17">
        <f t="shared" si="20"/>
        <v>70</v>
      </c>
      <c r="P211" s="17">
        <f t="shared" si="20"/>
        <v>70</v>
      </c>
    </row>
    <row r="212" spans="5:16" s="19" customFormat="1" ht="34.5" customHeight="1" x14ac:dyDescent="0.25">
      <c r="E212" s="22">
        <v>147</v>
      </c>
      <c r="F212" s="14" t="s">
        <v>47</v>
      </c>
      <c r="G212" s="16" t="s">
        <v>180</v>
      </c>
      <c r="H212" s="16" t="s">
        <v>71</v>
      </c>
      <c r="I212" s="16" t="s">
        <v>102</v>
      </c>
      <c r="J212" s="16" t="s">
        <v>49</v>
      </c>
      <c r="K212" s="26"/>
      <c r="L212" s="17">
        <f>L213</f>
        <v>132.96</v>
      </c>
      <c r="M212" s="17">
        <f t="shared" ref="M212:P212" si="21">M213</f>
        <v>0</v>
      </c>
      <c r="N212" s="17">
        <f t="shared" si="21"/>
        <v>0</v>
      </c>
      <c r="O212" s="17">
        <f t="shared" si="21"/>
        <v>70</v>
      </c>
      <c r="P212" s="17">
        <f t="shared" si="21"/>
        <v>70</v>
      </c>
    </row>
    <row r="213" spans="5:16" s="19" customFormat="1" ht="38.25" customHeight="1" x14ac:dyDescent="0.25">
      <c r="E213" s="22">
        <v>148</v>
      </c>
      <c r="F213" s="14" t="s">
        <v>192</v>
      </c>
      <c r="G213" s="16" t="s">
        <v>180</v>
      </c>
      <c r="H213" s="16" t="s">
        <v>71</v>
      </c>
      <c r="I213" s="16" t="s">
        <v>102</v>
      </c>
      <c r="J213" s="16" t="s">
        <v>50</v>
      </c>
      <c r="K213" s="26"/>
      <c r="L213" s="17">
        <v>132.96</v>
      </c>
      <c r="M213" s="24"/>
      <c r="N213" s="24"/>
      <c r="O213" s="25">
        <v>70</v>
      </c>
      <c r="P213" s="17">
        <v>70</v>
      </c>
    </row>
    <row r="214" spans="5:16" s="19" customFormat="1" ht="37.5" customHeight="1" x14ac:dyDescent="0.25">
      <c r="E214" s="22">
        <v>149</v>
      </c>
      <c r="F214" s="14" t="s">
        <v>219</v>
      </c>
      <c r="G214" s="16" t="s">
        <v>180</v>
      </c>
      <c r="H214" s="16" t="s">
        <v>23</v>
      </c>
      <c r="I214" s="16" t="s">
        <v>95</v>
      </c>
      <c r="J214" s="41"/>
      <c r="K214" s="23"/>
      <c r="L214" s="17">
        <f t="shared" ref="L214:P215" si="22">L215</f>
        <v>6.5</v>
      </c>
      <c r="M214" s="17">
        <f t="shared" si="22"/>
        <v>0</v>
      </c>
      <c r="N214" s="17">
        <f t="shared" si="22"/>
        <v>0</v>
      </c>
      <c r="O214" s="17">
        <f t="shared" si="22"/>
        <v>6.5</v>
      </c>
      <c r="P214" s="17">
        <f t="shared" si="22"/>
        <v>6.5</v>
      </c>
    </row>
    <row r="215" spans="5:16" s="19" customFormat="1" ht="69" customHeight="1" x14ac:dyDescent="0.25">
      <c r="E215" s="22">
        <v>150</v>
      </c>
      <c r="F215" s="14" t="s">
        <v>43</v>
      </c>
      <c r="G215" s="16" t="s">
        <v>180</v>
      </c>
      <c r="H215" s="16" t="s">
        <v>23</v>
      </c>
      <c r="I215" s="16" t="s">
        <v>95</v>
      </c>
      <c r="J215" s="16" t="s">
        <v>45</v>
      </c>
      <c r="K215" s="23"/>
      <c r="L215" s="17">
        <f t="shared" si="22"/>
        <v>6.5</v>
      </c>
      <c r="M215" s="17">
        <f t="shared" si="22"/>
        <v>0</v>
      </c>
      <c r="N215" s="17">
        <f t="shared" si="22"/>
        <v>0</v>
      </c>
      <c r="O215" s="17">
        <f t="shared" si="22"/>
        <v>6.5</v>
      </c>
      <c r="P215" s="17">
        <f t="shared" si="22"/>
        <v>6.5</v>
      </c>
    </row>
    <row r="216" spans="5:16" s="19" customFormat="1" ht="21.75" customHeight="1" x14ac:dyDescent="0.25">
      <c r="E216" s="22">
        <v>151</v>
      </c>
      <c r="F216" s="14" t="s">
        <v>67</v>
      </c>
      <c r="G216" s="16" t="s">
        <v>180</v>
      </c>
      <c r="H216" s="16" t="s">
        <v>23</v>
      </c>
      <c r="I216" s="16" t="s">
        <v>95</v>
      </c>
      <c r="J216" s="16" t="s">
        <v>66</v>
      </c>
      <c r="K216" s="23"/>
      <c r="L216" s="17">
        <f>6.5</f>
        <v>6.5</v>
      </c>
      <c r="M216" s="24"/>
      <c r="N216" s="24"/>
      <c r="O216" s="25">
        <v>6.5</v>
      </c>
      <c r="P216" s="17">
        <v>6.5</v>
      </c>
    </row>
    <row r="217" spans="5:16" s="19" customFormat="1" x14ac:dyDescent="0.25">
      <c r="E217" s="22">
        <v>152</v>
      </c>
      <c r="F217" s="14" t="s">
        <v>73</v>
      </c>
      <c r="G217" s="16" t="s">
        <v>180</v>
      </c>
      <c r="H217" s="16" t="s">
        <v>23</v>
      </c>
      <c r="I217" s="16"/>
      <c r="J217" s="16"/>
      <c r="K217" s="23"/>
      <c r="L217" s="29">
        <f>L219</f>
        <v>94.4</v>
      </c>
      <c r="M217" s="30">
        <f>M219</f>
        <v>177.3</v>
      </c>
      <c r="N217" s="30">
        <f>N219</f>
        <v>177.3</v>
      </c>
      <c r="O217" s="31">
        <f>O219</f>
        <v>94.4</v>
      </c>
      <c r="P217" s="29">
        <f>P219</f>
        <v>94.4</v>
      </c>
    </row>
    <row r="218" spans="5:16" s="19" customFormat="1" ht="63" customHeight="1" x14ac:dyDescent="0.25">
      <c r="E218" s="22">
        <v>153</v>
      </c>
      <c r="F218" s="14" t="s">
        <v>212</v>
      </c>
      <c r="G218" s="16" t="s">
        <v>180</v>
      </c>
      <c r="H218" s="16" t="s">
        <v>23</v>
      </c>
      <c r="I218" s="16"/>
      <c r="J218" s="16"/>
      <c r="K218" s="23"/>
      <c r="L218" s="29">
        <f>L219</f>
        <v>94.4</v>
      </c>
      <c r="M218" s="30">
        <v>177.3</v>
      </c>
      <c r="N218" s="30">
        <v>177.3</v>
      </c>
      <c r="O218" s="31">
        <f>O219</f>
        <v>94.4</v>
      </c>
      <c r="P218" s="29">
        <f>P219</f>
        <v>94.4</v>
      </c>
    </row>
    <row r="219" spans="5:16" s="19" customFormat="1" x14ac:dyDescent="0.25">
      <c r="E219" s="22">
        <v>154</v>
      </c>
      <c r="F219" s="14" t="s">
        <v>34</v>
      </c>
      <c r="G219" s="16" t="s">
        <v>180</v>
      </c>
      <c r="H219" s="16" t="s">
        <v>23</v>
      </c>
      <c r="I219" s="16" t="s">
        <v>99</v>
      </c>
      <c r="J219" s="16" t="s">
        <v>10</v>
      </c>
      <c r="K219" s="23"/>
      <c r="L219" s="29">
        <f>L220</f>
        <v>94.4</v>
      </c>
      <c r="M219" s="30">
        <v>177.3</v>
      </c>
      <c r="N219" s="30">
        <v>177.3</v>
      </c>
      <c r="O219" s="31">
        <f>O220</f>
        <v>94.4</v>
      </c>
      <c r="P219" s="29">
        <f>P220</f>
        <v>94.4</v>
      </c>
    </row>
    <row r="220" spans="5:16" s="19" customFormat="1" x14ac:dyDescent="0.25">
      <c r="E220" s="22">
        <v>155</v>
      </c>
      <c r="F220" s="14" t="s">
        <v>74</v>
      </c>
      <c r="G220" s="16" t="s">
        <v>180</v>
      </c>
      <c r="H220" s="16" t="s">
        <v>23</v>
      </c>
      <c r="I220" s="16" t="s">
        <v>99</v>
      </c>
      <c r="J220" s="16" t="s">
        <v>75</v>
      </c>
      <c r="K220" s="23"/>
      <c r="L220" s="29">
        <v>94.4</v>
      </c>
      <c r="M220" s="30">
        <v>177.3</v>
      </c>
      <c r="N220" s="30">
        <v>177.3</v>
      </c>
      <c r="O220" s="31">
        <v>94.4</v>
      </c>
      <c r="P220" s="29">
        <v>94.4</v>
      </c>
    </row>
    <row r="221" spans="5:16" s="19" customFormat="1" x14ac:dyDescent="0.25">
      <c r="E221" s="22">
        <v>156</v>
      </c>
      <c r="F221" s="14" t="s">
        <v>164</v>
      </c>
      <c r="G221" s="16" t="s">
        <v>180</v>
      </c>
      <c r="H221" s="16" t="s">
        <v>165</v>
      </c>
      <c r="I221" s="16"/>
      <c r="J221" s="16"/>
      <c r="K221" s="23"/>
      <c r="L221" s="29">
        <f>L222</f>
        <v>23.25</v>
      </c>
      <c r="M221" s="30"/>
      <c r="N221" s="30"/>
      <c r="O221" s="31"/>
      <c r="P221" s="29"/>
    </row>
    <row r="222" spans="5:16" s="19" customFormat="1" ht="31.5" x14ac:dyDescent="0.25">
      <c r="E222" s="22">
        <v>157</v>
      </c>
      <c r="F222" s="14" t="s">
        <v>221</v>
      </c>
      <c r="G222" s="16" t="s">
        <v>180</v>
      </c>
      <c r="H222" s="16" t="s">
        <v>165</v>
      </c>
      <c r="I222" s="16"/>
      <c r="J222" s="16"/>
      <c r="K222" s="23"/>
      <c r="L222" s="29">
        <f>L223</f>
        <v>23.25</v>
      </c>
      <c r="M222" s="30"/>
      <c r="N222" s="30"/>
      <c r="O222" s="31"/>
      <c r="P222" s="29"/>
    </row>
    <row r="223" spans="5:16" s="19" customFormat="1" ht="31.5" x14ac:dyDescent="0.25">
      <c r="E223" s="22">
        <v>158</v>
      </c>
      <c r="F223" s="14" t="s">
        <v>166</v>
      </c>
      <c r="G223" s="16" t="s">
        <v>180</v>
      </c>
      <c r="H223" s="16" t="s">
        <v>167</v>
      </c>
      <c r="I223" s="16"/>
      <c r="J223" s="16"/>
      <c r="K223" s="23"/>
      <c r="L223" s="29">
        <f>L224</f>
        <v>23.25</v>
      </c>
      <c r="M223" s="30"/>
      <c r="N223" s="30"/>
      <c r="O223" s="31"/>
      <c r="P223" s="29"/>
    </row>
    <row r="224" spans="5:16" s="19" customFormat="1" ht="47.25" x14ac:dyDescent="0.25">
      <c r="E224" s="22">
        <v>159</v>
      </c>
      <c r="F224" s="14" t="s">
        <v>220</v>
      </c>
      <c r="G224" s="16" t="s">
        <v>180</v>
      </c>
      <c r="H224" s="16" t="s">
        <v>167</v>
      </c>
      <c r="I224" s="16" t="s">
        <v>168</v>
      </c>
      <c r="J224" s="16"/>
      <c r="K224" s="23"/>
      <c r="L224" s="29">
        <f>L225</f>
        <v>23.25</v>
      </c>
      <c r="M224" s="30"/>
      <c r="N224" s="30"/>
      <c r="O224" s="31"/>
      <c r="P224" s="29"/>
    </row>
    <row r="225" spans="5:16" s="19" customFormat="1" ht="31.5" x14ac:dyDescent="0.25">
      <c r="E225" s="22">
        <v>160</v>
      </c>
      <c r="F225" s="14" t="s">
        <v>222</v>
      </c>
      <c r="G225" s="16" t="s">
        <v>180</v>
      </c>
      <c r="H225" s="16" t="s">
        <v>167</v>
      </c>
      <c r="I225" s="16" t="s">
        <v>169</v>
      </c>
      <c r="J225" s="16" t="s">
        <v>49</v>
      </c>
      <c r="K225" s="23"/>
      <c r="L225" s="29">
        <f>L226</f>
        <v>23.25</v>
      </c>
      <c r="M225" s="30"/>
      <c r="N225" s="30"/>
      <c r="O225" s="31"/>
      <c r="P225" s="29"/>
    </row>
    <row r="226" spans="5:16" s="19" customFormat="1" ht="31.5" x14ac:dyDescent="0.25">
      <c r="E226" s="22">
        <v>161</v>
      </c>
      <c r="F226" s="14" t="s">
        <v>223</v>
      </c>
      <c r="G226" s="16" t="s">
        <v>180</v>
      </c>
      <c r="H226" s="16" t="s">
        <v>167</v>
      </c>
      <c r="I226" s="16" t="s">
        <v>169</v>
      </c>
      <c r="J226" s="16" t="s">
        <v>50</v>
      </c>
      <c r="K226" s="23"/>
      <c r="L226" s="29">
        <v>23.25</v>
      </c>
      <c r="M226" s="30"/>
      <c r="N226" s="30"/>
      <c r="O226" s="31"/>
      <c r="P226" s="29"/>
    </row>
    <row r="227" spans="5:16" s="19" customFormat="1" x14ac:dyDescent="0.25">
      <c r="E227" s="22">
        <v>162</v>
      </c>
      <c r="F227" s="27" t="s">
        <v>39</v>
      </c>
      <c r="G227" s="16" t="s">
        <v>180</v>
      </c>
      <c r="H227" s="16" t="s">
        <v>40</v>
      </c>
      <c r="I227" s="16"/>
      <c r="J227" s="16"/>
      <c r="K227" s="26"/>
      <c r="L227" s="17">
        <f>L228</f>
        <v>2992</v>
      </c>
      <c r="M227" s="40" t="e">
        <f>M228</f>
        <v>#REF!</v>
      </c>
      <c r="N227" s="40" t="e">
        <f>N228</f>
        <v>#REF!</v>
      </c>
      <c r="O227" s="25">
        <f>O228</f>
        <v>2992</v>
      </c>
      <c r="P227" s="17">
        <f>P228</f>
        <v>2992</v>
      </c>
    </row>
    <row r="228" spans="5:16" s="19" customFormat="1" x14ac:dyDescent="0.25">
      <c r="E228" s="22">
        <v>163</v>
      </c>
      <c r="F228" s="39" t="s">
        <v>24</v>
      </c>
      <c r="G228" s="16" t="s">
        <v>180</v>
      </c>
      <c r="H228" s="16" t="s">
        <v>25</v>
      </c>
      <c r="I228" s="16"/>
      <c r="J228" s="41" t="s">
        <v>6</v>
      </c>
      <c r="K228" s="23" t="e">
        <f>#REF!+#REF!+#REF!+#REF!+#REF!+#REF!+#REF!+#REF!+#REF!+#REF!+#REF!+#REF!+#REF!+#REF!</f>
        <v>#REF!</v>
      </c>
      <c r="L228" s="17">
        <f>L232</f>
        <v>2992</v>
      </c>
      <c r="M228" s="28" t="e">
        <f>#REF!+M229</f>
        <v>#REF!</v>
      </c>
      <c r="N228" s="28" t="e">
        <f>#REF!+N229</f>
        <v>#REF!</v>
      </c>
      <c r="O228" s="25">
        <f>O232</f>
        <v>2992</v>
      </c>
      <c r="P228" s="17">
        <f>P232</f>
        <v>2992</v>
      </c>
    </row>
    <row r="229" spans="5:16" s="19" customFormat="1" ht="33" customHeight="1" x14ac:dyDescent="0.25">
      <c r="E229" s="22">
        <v>164</v>
      </c>
      <c r="F229" s="39" t="s">
        <v>195</v>
      </c>
      <c r="G229" s="16" t="s">
        <v>180</v>
      </c>
      <c r="H229" s="16" t="s">
        <v>25</v>
      </c>
      <c r="I229" s="16" t="s">
        <v>92</v>
      </c>
      <c r="J229" s="16"/>
      <c r="K229" s="26"/>
      <c r="L229" s="17">
        <f t="shared" ref="L229:N230" si="23">L232</f>
        <v>2992</v>
      </c>
      <c r="M229" s="24">
        <f t="shared" si="23"/>
        <v>379.1</v>
      </c>
      <c r="N229" s="24">
        <f t="shared" si="23"/>
        <v>379.1</v>
      </c>
      <c r="O229" s="25">
        <f>O232</f>
        <v>2992</v>
      </c>
      <c r="P229" s="17">
        <f>P232</f>
        <v>2992</v>
      </c>
    </row>
    <row r="230" spans="5:16" s="19" customFormat="1" ht="20.25" customHeight="1" x14ac:dyDescent="0.25">
      <c r="E230" s="22">
        <v>165</v>
      </c>
      <c r="F230" s="14" t="s">
        <v>73</v>
      </c>
      <c r="G230" s="16" t="s">
        <v>180</v>
      </c>
      <c r="H230" s="16" t="s">
        <v>25</v>
      </c>
      <c r="I230" s="16" t="s">
        <v>99</v>
      </c>
      <c r="J230" s="16"/>
      <c r="K230" s="26"/>
      <c r="L230" s="17">
        <f t="shared" si="23"/>
        <v>2992</v>
      </c>
      <c r="M230" s="24">
        <f t="shared" si="23"/>
        <v>379.1</v>
      </c>
      <c r="N230" s="24">
        <f t="shared" si="23"/>
        <v>379.1</v>
      </c>
      <c r="O230" s="25">
        <f>O233</f>
        <v>2992</v>
      </c>
      <c r="P230" s="17">
        <f>P233</f>
        <v>2992</v>
      </c>
    </row>
    <row r="231" spans="5:16" s="19" customFormat="1" ht="63" customHeight="1" x14ac:dyDescent="0.25">
      <c r="E231" s="22">
        <v>166</v>
      </c>
      <c r="F231" s="14" t="s">
        <v>212</v>
      </c>
      <c r="G231" s="16" t="s">
        <v>180</v>
      </c>
      <c r="H231" s="16" t="s">
        <v>25</v>
      </c>
      <c r="I231" s="16" t="s">
        <v>99</v>
      </c>
      <c r="J231" s="16"/>
      <c r="K231" s="26"/>
      <c r="L231" s="17">
        <f>L233</f>
        <v>2992</v>
      </c>
      <c r="M231" s="24">
        <f>M233</f>
        <v>379.1</v>
      </c>
      <c r="N231" s="24">
        <f>N233</f>
        <v>379.1</v>
      </c>
      <c r="O231" s="25">
        <f>O233</f>
        <v>2992</v>
      </c>
      <c r="P231" s="17">
        <f>P233</f>
        <v>2992</v>
      </c>
    </row>
    <row r="232" spans="5:16" s="19" customFormat="1" ht="20.25" customHeight="1" x14ac:dyDescent="0.25">
      <c r="E232" s="22">
        <v>167</v>
      </c>
      <c r="F232" s="14" t="s">
        <v>34</v>
      </c>
      <c r="G232" s="16" t="s">
        <v>180</v>
      </c>
      <c r="H232" s="16" t="s">
        <v>25</v>
      </c>
      <c r="I232" s="16" t="s">
        <v>99</v>
      </c>
      <c r="J232" s="16" t="s">
        <v>10</v>
      </c>
      <c r="K232" s="26"/>
      <c r="L232" s="17">
        <f>L233</f>
        <v>2992</v>
      </c>
      <c r="M232" s="24">
        <f>M233</f>
        <v>379.1</v>
      </c>
      <c r="N232" s="24">
        <f>N233</f>
        <v>379.1</v>
      </c>
      <c r="O232" s="25">
        <f>O233</f>
        <v>2992</v>
      </c>
      <c r="P232" s="17">
        <f>P233</f>
        <v>2992</v>
      </c>
    </row>
    <row r="233" spans="5:16" s="19" customFormat="1" ht="20.25" customHeight="1" x14ac:dyDescent="0.25">
      <c r="E233" s="22">
        <v>168</v>
      </c>
      <c r="F233" s="14" t="s">
        <v>74</v>
      </c>
      <c r="G233" s="16" t="s">
        <v>180</v>
      </c>
      <c r="H233" s="16" t="s">
        <v>25</v>
      </c>
      <c r="I233" s="16" t="s">
        <v>99</v>
      </c>
      <c r="J233" s="16" t="s">
        <v>75</v>
      </c>
      <c r="K233" s="26"/>
      <c r="L233" s="17">
        <v>2992</v>
      </c>
      <c r="M233" s="24">
        <v>379.1</v>
      </c>
      <c r="N233" s="24">
        <v>379.1</v>
      </c>
      <c r="O233" s="25">
        <v>2992</v>
      </c>
      <c r="P233" s="17">
        <v>2992</v>
      </c>
    </row>
    <row r="234" spans="5:16" s="19" customFormat="1" ht="20.25" customHeight="1" x14ac:dyDescent="0.25">
      <c r="E234" s="22">
        <v>169</v>
      </c>
      <c r="F234" s="14" t="s">
        <v>170</v>
      </c>
      <c r="G234" s="16" t="s">
        <v>180</v>
      </c>
      <c r="H234" s="16" t="s">
        <v>171</v>
      </c>
      <c r="I234" s="16"/>
      <c r="J234" s="16"/>
      <c r="K234" s="26"/>
      <c r="L234" s="17">
        <f>L235</f>
        <v>12.733000000000001</v>
      </c>
      <c r="M234" s="24"/>
      <c r="N234" s="24"/>
      <c r="O234" s="25"/>
      <c r="P234" s="17"/>
    </row>
    <row r="235" spans="5:16" s="19" customFormat="1" ht="20.25" customHeight="1" x14ac:dyDescent="0.25">
      <c r="E235" s="22">
        <v>170</v>
      </c>
      <c r="F235" s="14" t="s">
        <v>172</v>
      </c>
      <c r="G235" s="16" t="s">
        <v>180</v>
      </c>
      <c r="H235" s="16" t="s">
        <v>173</v>
      </c>
      <c r="I235" s="16"/>
      <c r="J235" s="16"/>
      <c r="K235" s="26"/>
      <c r="L235" s="17">
        <f>L236</f>
        <v>12.733000000000001</v>
      </c>
      <c r="M235" s="24"/>
      <c r="N235" s="24"/>
      <c r="O235" s="25"/>
      <c r="P235" s="17"/>
    </row>
    <row r="236" spans="5:16" s="19" customFormat="1" ht="33" customHeight="1" x14ac:dyDescent="0.25">
      <c r="E236" s="22">
        <v>171</v>
      </c>
      <c r="F236" s="14" t="s">
        <v>57</v>
      </c>
      <c r="G236" s="16" t="s">
        <v>180</v>
      </c>
      <c r="H236" s="16" t="s">
        <v>173</v>
      </c>
      <c r="I236" s="16" t="s">
        <v>88</v>
      </c>
      <c r="J236" s="16"/>
      <c r="K236" s="26"/>
      <c r="L236" s="17">
        <f>L237</f>
        <v>12.733000000000001</v>
      </c>
      <c r="M236" s="24"/>
      <c r="N236" s="24"/>
      <c r="O236" s="25"/>
      <c r="P236" s="17"/>
    </row>
    <row r="237" spans="5:16" s="19" customFormat="1" ht="20.25" customHeight="1" x14ac:dyDescent="0.25">
      <c r="E237" s="22">
        <v>172</v>
      </c>
      <c r="F237" s="14" t="s">
        <v>0</v>
      </c>
      <c r="G237" s="16" t="s">
        <v>180</v>
      </c>
      <c r="H237" s="16" t="s">
        <v>173</v>
      </c>
      <c r="I237" s="16" t="s">
        <v>101</v>
      </c>
      <c r="J237" s="16"/>
      <c r="K237" s="26"/>
      <c r="L237" s="17">
        <f>L238</f>
        <v>12.733000000000001</v>
      </c>
      <c r="M237" s="24"/>
      <c r="N237" s="24"/>
      <c r="O237" s="25"/>
      <c r="P237" s="17"/>
    </row>
    <row r="238" spans="5:16" s="19" customFormat="1" ht="20.25" customHeight="1" x14ac:dyDescent="0.25">
      <c r="E238" s="22">
        <v>173</v>
      </c>
      <c r="F238" s="19" t="s">
        <v>174</v>
      </c>
      <c r="G238" s="16" t="s">
        <v>180</v>
      </c>
      <c r="H238" s="16" t="s">
        <v>173</v>
      </c>
      <c r="I238" s="16" t="s">
        <v>175</v>
      </c>
      <c r="J238" s="16" t="s">
        <v>178</v>
      </c>
      <c r="K238" s="26"/>
      <c r="L238" s="17">
        <f>L239</f>
        <v>12.733000000000001</v>
      </c>
      <c r="M238" s="24"/>
      <c r="N238" s="24"/>
      <c r="O238" s="25"/>
      <c r="P238" s="17"/>
    </row>
    <row r="239" spans="5:16" s="19" customFormat="1" ht="20.25" customHeight="1" x14ac:dyDescent="0.25">
      <c r="E239" s="22">
        <v>174</v>
      </c>
      <c r="F239" s="14" t="s">
        <v>176</v>
      </c>
      <c r="G239" s="16" t="s">
        <v>180</v>
      </c>
      <c r="H239" s="16" t="s">
        <v>173</v>
      </c>
      <c r="I239" s="16" t="s">
        <v>175</v>
      </c>
      <c r="J239" s="16" t="s">
        <v>177</v>
      </c>
      <c r="K239" s="26"/>
      <c r="L239" s="17">
        <v>12.733000000000001</v>
      </c>
      <c r="M239" s="24"/>
      <c r="N239" s="24"/>
      <c r="O239" s="25"/>
      <c r="P239" s="17"/>
    </row>
    <row r="240" spans="5:16" s="19" customFormat="1" x14ac:dyDescent="0.25">
      <c r="E240" s="22">
        <v>175</v>
      </c>
      <c r="F240" s="14" t="s">
        <v>77</v>
      </c>
      <c r="G240" s="16" t="s">
        <v>180</v>
      </c>
      <c r="H240" s="16" t="s">
        <v>87</v>
      </c>
      <c r="I240" s="16"/>
      <c r="J240" s="16"/>
      <c r="K240" s="26"/>
      <c r="L240" s="17">
        <f>L242</f>
        <v>38.1</v>
      </c>
      <c r="M240" s="28">
        <f>M242</f>
        <v>32.700000000000003</v>
      </c>
      <c r="N240" s="28">
        <f>N242</f>
        <v>32.700000000000003</v>
      </c>
      <c r="O240" s="25">
        <f>O242</f>
        <v>38.1</v>
      </c>
      <c r="P240" s="17">
        <f>P242</f>
        <v>38.1</v>
      </c>
    </row>
    <row r="241" spans="5:16" s="19" customFormat="1" ht="21" customHeight="1" x14ac:dyDescent="0.25">
      <c r="E241" s="22">
        <v>176</v>
      </c>
      <c r="F241" s="14" t="s">
        <v>78</v>
      </c>
      <c r="G241" s="16" t="s">
        <v>180</v>
      </c>
      <c r="H241" s="43" t="s">
        <v>26</v>
      </c>
      <c r="I241" s="16"/>
      <c r="J241" s="16"/>
      <c r="K241" s="26"/>
      <c r="L241" s="17">
        <f>L242</f>
        <v>38.1</v>
      </c>
      <c r="M241" s="24">
        <f>M242</f>
        <v>32.700000000000003</v>
      </c>
      <c r="N241" s="24">
        <f>N242</f>
        <v>32.700000000000003</v>
      </c>
      <c r="O241" s="25">
        <f>O242</f>
        <v>38.1</v>
      </c>
      <c r="P241" s="17">
        <f>P242</f>
        <v>38.1</v>
      </c>
    </row>
    <row r="242" spans="5:16" s="19" customFormat="1" ht="33.75" customHeight="1" x14ac:dyDescent="0.25">
      <c r="E242" s="22">
        <v>177</v>
      </c>
      <c r="F242" s="39" t="s">
        <v>194</v>
      </c>
      <c r="G242" s="16" t="s">
        <v>180</v>
      </c>
      <c r="H242" s="43" t="s">
        <v>26</v>
      </c>
      <c r="I242" s="16" t="s">
        <v>92</v>
      </c>
      <c r="J242" s="16"/>
      <c r="K242" s="26"/>
      <c r="L242" s="17">
        <f>L244</f>
        <v>38.1</v>
      </c>
      <c r="M242" s="24">
        <f>M244</f>
        <v>32.700000000000003</v>
      </c>
      <c r="N242" s="24">
        <f>N244</f>
        <v>32.700000000000003</v>
      </c>
      <c r="O242" s="25">
        <f>O244</f>
        <v>38.1</v>
      </c>
      <c r="P242" s="17">
        <f>P244</f>
        <v>38.1</v>
      </c>
    </row>
    <row r="243" spans="5:16" s="19" customFormat="1" ht="20.25" customHeight="1" x14ac:dyDescent="0.25">
      <c r="E243" s="22">
        <v>178</v>
      </c>
      <c r="F243" s="14" t="s">
        <v>73</v>
      </c>
      <c r="G243" s="16" t="s">
        <v>180</v>
      </c>
      <c r="H243" s="43" t="s">
        <v>26</v>
      </c>
      <c r="I243" s="16" t="s">
        <v>99</v>
      </c>
      <c r="J243" s="16"/>
      <c r="K243" s="26"/>
      <c r="L243" s="17">
        <f>L244</f>
        <v>38.1</v>
      </c>
      <c r="M243" s="24">
        <f>M244</f>
        <v>32.700000000000003</v>
      </c>
      <c r="N243" s="24">
        <f>N244</f>
        <v>32.700000000000003</v>
      </c>
      <c r="O243" s="25">
        <f>O244</f>
        <v>38.1</v>
      </c>
      <c r="P243" s="17">
        <f>P244</f>
        <v>38.1</v>
      </c>
    </row>
    <row r="244" spans="5:16" s="19" customFormat="1" ht="66" customHeight="1" x14ac:dyDescent="0.25">
      <c r="E244" s="22">
        <v>179</v>
      </c>
      <c r="F244" s="14" t="s">
        <v>212</v>
      </c>
      <c r="G244" s="16" t="s">
        <v>180</v>
      </c>
      <c r="H244" s="43" t="s">
        <v>26</v>
      </c>
      <c r="I244" s="16" t="s">
        <v>99</v>
      </c>
      <c r="J244" s="16"/>
      <c r="K244" s="26"/>
      <c r="L244" s="17">
        <f>L245</f>
        <v>38.1</v>
      </c>
      <c r="M244" s="24">
        <v>32.700000000000003</v>
      </c>
      <c r="N244" s="24">
        <v>32.700000000000003</v>
      </c>
      <c r="O244" s="25">
        <f>O245</f>
        <v>38.1</v>
      </c>
      <c r="P244" s="17">
        <f>P245</f>
        <v>38.1</v>
      </c>
    </row>
    <row r="245" spans="5:16" s="19" customFormat="1" ht="20.25" customHeight="1" x14ac:dyDescent="0.25">
      <c r="E245" s="22">
        <v>180</v>
      </c>
      <c r="F245" s="14" t="s">
        <v>34</v>
      </c>
      <c r="G245" s="16" t="s">
        <v>180</v>
      </c>
      <c r="H245" s="43" t="s">
        <v>26</v>
      </c>
      <c r="I245" s="16" t="s">
        <v>99</v>
      </c>
      <c r="J245" s="16" t="s">
        <v>10</v>
      </c>
      <c r="K245" s="26"/>
      <c r="L245" s="17">
        <f>L246</f>
        <v>38.1</v>
      </c>
      <c r="M245" s="24">
        <f>M246</f>
        <v>32.700000000000003</v>
      </c>
      <c r="N245" s="24">
        <f>N246</f>
        <v>32.700000000000003</v>
      </c>
      <c r="O245" s="25">
        <f>O246</f>
        <v>38.1</v>
      </c>
      <c r="P245" s="17">
        <f>P246</f>
        <v>38.1</v>
      </c>
    </row>
    <row r="246" spans="5:16" s="19" customFormat="1" ht="24.75" customHeight="1" x14ac:dyDescent="0.25">
      <c r="E246" s="22">
        <v>181</v>
      </c>
      <c r="F246" s="14" t="s">
        <v>74</v>
      </c>
      <c r="G246" s="16" t="s">
        <v>180</v>
      </c>
      <c r="H246" s="43" t="s">
        <v>26</v>
      </c>
      <c r="I246" s="16" t="s">
        <v>99</v>
      </c>
      <c r="J246" s="16" t="s">
        <v>75</v>
      </c>
      <c r="K246" s="26"/>
      <c r="L246" s="17">
        <v>38.1</v>
      </c>
      <c r="M246" s="24">
        <v>32.700000000000003</v>
      </c>
      <c r="N246" s="24">
        <v>32.700000000000003</v>
      </c>
      <c r="O246" s="25">
        <v>38.1</v>
      </c>
      <c r="P246" s="17">
        <v>38.1</v>
      </c>
    </row>
    <row r="247" spans="5:16" s="19" customFormat="1" ht="24.75" customHeight="1" x14ac:dyDescent="0.25">
      <c r="E247" s="22">
        <v>182</v>
      </c>
      <c r="F247" s="20" t="s">
        <v>132</v>
      </c>
      <c r="G247" s="16"/>
      <c r="H247" s="43"/>
      <c r="I247" s="16"/>
      <c r="J247" s="16"/>
      <c r="K247" s="26">
        <v>205.5</v>
      </c>
      <c r="L247" s="17"/>
      <c r="M247" s="24"/>
      <c r="N247" s="24"/>
      <c r="O247" s="25">
        <v>172.1</v>
      </c>
      <c r="P247" s="17">
        <v>344.4</v>
      </c>
    </row>
    <row r="248" spans="5:16" s="19" customFormat="1" ht="16.5" customHeight="1" x14ac:dyDescent="0.25">
      <c r="E248" s="67" t="s">
        <v>134</v>
      </c>
      <c r="F248" s="68"/>
      <c r="G248" s="39"/>
      <c r="H248" s="39"/>
      <c r="I248" s="39"/>
      <c r="J248" s="43"/>
      <c r="K248" s="43"/>
      <c r="L248" s="59">
        <f>L14</f>
        <v>7680.3350000000009</v>
      </c>
      <c r="M248" s="28"/>
      <c r="N248" s="28"/>
      <c r="O248" s="59">
        <f>O14</f>
        <v>6884.5000000000009</v>
      </c>
      <c r="P248" s="59">
        <f>P14</f>
        <v>6887.4</v>
      </c>
    </row>
    <row r="249" spans="5:16" s="19" customFormat="1" ht="21.75" customHeight="1" x14ac:dyDescent="0.25">
      <c r="L249" s="60"/>
      <c r="M249" s="60"/>
      <c r="N249" s="60"/>
    </row>
    <row r="250" spans="5:16" ht="15.75" hidden="1" customHeight="1" x14ac:dyDescent="0.25">
      <c r="F250" s="5" t="e">
        <f>L15+#REF!</f>
        <v>#REF!</v>
      </c>
      <c r="G250" s="5"/>
      <c r="H250" s="5"/>
      <c r="I250" s="5"/>
      <c r="J250" s="6">
        <v>100</v>
      </c>
      <c r="K250" s="1" t="e">
        <f>K251+K252+K253+K255+K256+K254</f>
        <v>#REF!</v>
      </c>
      <c r="L250" s="1" t="e">
        <f>L251+L252+L253+L255+L256+L254</f>
        <v>#REF!</v>
      </c>
      <c r="M250" s="1"/>
      <c r="N250" s="1" t="e">
        <f>N251+N252+N253+N255+N256+N254</f>
        <v>#REF!</v>
      </c>
    </row>
    <row r="251" spans="5:16" ht="14.25" hidden="1" customHeight="1" x14ac:dyDescent="0.25">
      <c r="J251" s="3">
        <v>102</v>
      </c>
      <c r="K251" s="7" t="str">
        <f>K16</f>
        <v>899420</v>
      </c>
      <c r="L251" s="5">
        <f>L16</f>
        <v>648.22799999999995</v>
      </c>
      <c r="N251" s="5">
        <f>N16</f>
        <v>563.4</v>
      </c>
    </row>
    <row r="252" spans="5:16" hidden="1" x14ac:dyDescent="0.25">
      <c r="J252" s="3">
        <v>103</v>
      </c>
      <c r="K252" s="5" t="str">
        <f>K28</f>
        <v>2114700</v>
      </c>
      <c r="L252" s="5">
        <f>L28</f>
        <v>377.36200000000002</v>
      </c>
      <c r="N252" s="5" t="e">
        <f>N28</f>
        <v>#REF!</v>
      </c>
    </row>
    <row r="253" spans="5:16" hidden="1" x14ac:dyDescent="0.25">
      <c r="J253" s="3">
        <v>104</v>
      </c>
      <c r="K253" s="5" t="e">
        <f>K42</f>
        <v>#REF!</v>
      </c>
      <c r="L253" s="5">
        <f>L42</f>
        <v>1090.6119999999999</v>
      </c>
      <c r="N253" s="5" t="e">
        <f>N42</f>
        <v>#REF!</v>
      </c>
    </row>
    <row r="254" spans="5:16" hidden="1" x14ac:dyDescent="0.25">
      <c r="J254" s="3">
        <v>106</v>
      </c>
      <c r="K254" s="5" t="e">
        <f>#REF!</f>
        <v>#REF!</v>
      </c>
      <c r="L254" s="5" t="e">
        <f>#REF!</f>
        <v>#REF!</v>
      </c>
      <c r="N254" s="5" t="e">
        <f>#REF!</f>
        <v>#REF!</v>
      </c>
    </row>
    <row r="255" spans="5:16" hidden="1" x14ac:dyDescent="0.25">
      <c r="J255" s="3">
        <v>111</v>
      </c>
      <c r="K255" s="8" t="e">
        <f>K80</f>
        <v>#REF!</v>
      </c>
      <c r="L255" s="8">
        <f>L80</f>
        <v>1</v>
      </c>
      <c r="M255" s="8"/>
      <c r="N255" s="8">
        <f>N80</f>
        <v>5</v>
      </c>
    </row>
    <row r="256" spans="5:16" hidden="1" x14ac:dyDescent="0.25">
      <c r="J256" s="3">
        <v>113</v>
      </c>
      <c r="K256" s="5" t="e">
        <f>K86+#REF!</f>
        <v>#REF!</v>
      </c>
      <c r="L256" s="5" t="e">
        <f>L86+#REF!</f>
        <v>#REF!</v>
      </c>
      <c r="N256" s="5" t="e">
        <f>N86+#REF!</f>
        <v>#REF!</v>
      </c>
    </row>
    <row r="257" spans="6:14" hidden="1" x14ac:dyDescent="0.25">
      <c r="F257" s="5" t="e">
        <f>#REF!</f>
        <v>#REF!</v>
      </c>
      <c r="G257" s="5"/>
      <c r="H257" s="5"/>
      <c r="I257" s="5"/>
      <c r="J257" s="6">
        <v>200</v>
      </c>
      <c r="K257" s="8" t="e">
        <f>K258</f>
        <v>#REF!</v>
      </c>
      <c r="L257" s="1" t="e">
        <f>L258</f>
        <v>#REF!</v>
      </c>
      <c r="M257" s="1"/>
      <c r="N257" s="1" t="e">
        <f>N258</f>
        <v>#REF!</v>
      </c>
    </row>
    <row r="258" spans="6:14" hidden="1" x14ac:dyDescent="0.25">
      <c r="J258" s="3">
        <v>203</v>
      </c>
      <c r="K258" s="8" t="e">
        <f>#REF!</f>
        <v>#REF!</v>
      </c>
      <c r="L258" s="8" t="e">
        <f>#REF!</f>
        <v>#REF!</v>
      </c>
      <c r="M258" s="8"/>
      <c r="N258" s="8" t="e">
        <f>#REF!</f>
        <v>#REF!</v>
      </c>
    </row>
    <row r="259" spans="6:14" hidden="1" x14ac:dyDescent="0.25">
      <c r="F259" s="5">
        <f>L112</f>
        <v>312.83100000000002</v>
      </c>
      <c r="G259" s="5"/>
      <c r="H259" s="5"/>
      <c r="I259" s="5"/>
      <c r="J259" s="6">
        <v>300</v>
      </c>
      <c r="K259" s="9" t="e">
        <f>#REF!+K260</f>
        <v>#REF!</v>
      </c>
      <c r="L259" s="1">
        <f>L260</f>
        <v>310.83100000000002</v>
      </c>
      <c r="M259" s="1"/>
      <c r="N259" s="1">
        <f>N260</f>
        <v>4.8</v>
      </c>
    </row>
    <row r="260" spans="6:14" hidden="1" x14ac:dyDescent="0.25">
      <c r="J260" s="3">
        <v>309</v>
      </c>
      <c r="K260" s="5" t="e">
        <f>K119</f>
        <v>#REF!</v>
      </c>
      <c r="L260" s="8">
        <f>L119</f>
        <v>310.83100000000002</v>
      </c>
      <c r="M260" s="8"/>
      <c r="N260" s="8">
        <f>N119</f>
        <v>4.8</v>
      </c>
    </row>
    <row r="261" spans="6:14" hidden="1" x14ac:dyDescent="0.25">
      <c r="F261" s="5" t="e">
        <f>#REF!</f>
        <v>#REF!</v>
      </c>
      <c r="G261" s="5"/>
      <c r="H261" s="5"/>
      <c r="I261" s="5"/>
      <c r="J261" s="6">
        <v>400</v>
      </c>
      <c r="K261" s="1" t="e">
        <f>K262+K263+K264</f>
        <v>#REF!</v>
      </c>
      <c r="L261" s="1" t="e">
        <f>L262+L263+L264</f>
        <v>#REF!</v>
      </c>
      <c r="M261" s="1"/>
      <c r="N261" s="10" t="e">
        <f>N262+N263+N264</f>
        <v>#REF!</v>
      </c>
    </row>
    <row r="262" spans="6:14" hidden="1" x14ac:dyDescent="0.25">
      <c r="J262" s="3">
        <v>405</v>
      </c>
      <c r="K262" s="5" t="e">
        <f>#REF!</f>
        <v>#REF!</v>
      </c>
      <c r="L262" s="8" t="e">
        <f>#REF!</f>
        <v>#REF!</v>
      </c>
      <c r="M262" s="8"/>
      <c r="N262" s="8" t="e">
        <f>#REF!</f>
        <v>#REF!</v>
      </c>
    </row>
    <row r="263" spans="6:14" hidden="1" x14ac:dyDescent="0.25">
      <c r="J263" s="3">
        <v>408</v>
      </c>
      <c r="K263" s="8" t="e">
        <f>#REF!</f>
        <v>#REF!</v>
      </c>
      <c r="L263" s="8" t="e">
        <f>#REF!</f>
        <v>#REF!</v>
      </c>
      <c r="M263" s="8"/>
      <c r="N263" s="8" t="e">
        <f>#REF!</f>
        <v>#REF!</v>
      </c>
    </row>
    <row r="264" spans="6:14" hidden="1" x14ac:dyDescent="0.25">
      <c r="J264" s="3">
        <v>412</v>
      </c>
      <c r="K264" s="5" t="e">
        <f>#REF!</f>
        <v>#REF!</v>
      </c>
      <c r="L264" s="5" t="e">
        <f>#REF!</f>
        <v>#REF!</v>
      </c>
      <c r="N264" s="5" t="e">
        <f>#REF!</f>
        <v>#REF!</v>
      </c>
    </row>
    <row r="265" spans="6:14" hidden="1" x14ac:dyDescent="0.25">
      <c r="F265" s="5">
        <f>L196</f>
        <v>1305.0770000000002</v>
      </c>
      <c r="G265" s="5"/>
      <c r="H265" s="5"/>
      <c r="I265" s="5"/>
      <c r="J265" s="6">
        <v>500</v>
      </c>
      <c r="K265" s="1" t="e">
        <f>K266+K267+K268+#REF!</f>
        <v>#REF!</v>
      </c>
      <c r="L265" s="10" t="e">
        <f>L266+L267+L268</f>
        <v>#REF!</v>
      </c>
      <c r="M265" s="10"/>
      <c r="N265" s="10" t="e">
        <f>N266+N267+N268</f>
        <v>#REF!</v>
      </c>
    </row>
    <row r="266" spans="6:14" hidden="1" x14ac:dyDescent="0.25">
      <c r="J266" s="3">
        <v>502</v>
      </c>
      <c r="K266" s="7" t="e">
        <f>#REF!</f>
        <v>#REF!</v>
      </c>
      <c r="L266" s="5">
        <f>L206</f>
        <v>929.75</v>
      </c>
      <c r="N266" s="5">
        <f>N206</f>
        <v>515.6</v>
      </c>
    </row>
    <row r="267" spans="6:14" hidden="1" x14ac:dyDescent="0.25">
      <c r="J267" s="3">
        <v>503</v>
      </c>
      <c r="K267" s="11" t="e">
        <f>#REF!</f>
        <v>#REF!</v>
      </c>
      <c r="L267" s="8" t="e">
        <f>#REF!</f>
        <v>#REF!</v>
      </c>
      <c r="M267" s="8"/>
      <c r="N267" s="8" t="e">
        <f>#REF!</f>
        <v>#REF!</v>
      </c>
    </row>
    <row r="268" spans="6:14" hidden="1" x14ac:dyDescent="0.25">
      <c r="J268" s="3">
        <v>505</v>
      </c>
      <c r="K268" s="5" t="e">
        <f>#REF!+#REF!+#REF!</f>
        <v>#REF!</v>
      </c>
      <c r="L268" s="5" t="e">
        <f>#REF!</f>
        <v>#REF!</v>
      </c>
      <c r="N268" s="5" t="e">
        <f>#REF!</f>
        <v>#REF!</v>
      </c>
    </row>
    <row r="269" spans="6:14" hidden="1" x14ac:dyDescent="0.25">
      <c r="F269" s="5" t="e">
        <f>#REF!+#REF!</f>
        <v>#REF!</v>
      </c>
      <c r="G269" s="5"/>
      <c r="H269" s="5"/>
      <c r="I269" s="5"/>
      <c r="J269" s="6">
        <v>700</v>
      </c>
      <c r="K269" s="10" t="e">
        <f>K270+K271+K272+K273</f>
        <v>#REF!</v>
      </c>
      <c r="L269" s="10" t="e">
        <f>L270+L271+L272+L273</f>
        <v>#REF!</v>
      </c>
      <c r="M269" s="10"/>
      <c r="N269" s="10" t="e">
        <f>N270+N271+N272+N273</f>
        <v>#REF!</v>
      </c>
    </row>
    <row r="270" spans="6:14" hidden="1" x14ac:dyDescent="0.25">
      <c r="J270" s="3">
        <v>701</v>
      </c>
      <c r="K270" s="5" t="e">
        <f>#REF!</f>
        <v>#REF!</v>
      </c>
      <c r="L270" s="5" t="e">
        <f>#REF!</f>
        <v>#REF!</v>
      </c>
      <c r="N270" s="5" t="e">
        <f>#REF!</f>
        <v>#REF!</v>
      </c>
    </row>
    <row r="271" spans="6:14" hidden="1" x14ac:dyDescent="0.25">
      <c r="J271" s="3">
        <v>702</v>
      </c>
      <c r="K271" s="5" t="e">
        <f>#REF!+#REF!</f>
        <v>#REF!</v>
      </c>
      <c r="L271" s="5" t="e">
        <f>#REF!+#REF!</f>
        <v>#REF!</v>
      </c>
      <c r="N271" s="5" t="e">
        <f>#REF!+#REF!</f>
        <v>#REF!</v>
      </c>
    </row>
    <row r="272" spans="6:14" hidden="1" x14ac:dyDescent="0.25">
      <c r="J272" s="3">
        <v>707</v>
      </c>
      <c r="K272" s="5" t="e">
        <f>#REF!+#REF!</f>
        <v>#REF!</v>
      </c>
      <c r="L272" s="5" t="e">
        <f>#REF!+#REF!</f>
        <v>#REF!</v>
      </c>
      <c r="N272" s="5" t="e">
        <f>#REF!+#REF!</f>
        <v>#REF!</v>
      </c>
    </row>
    <row r="273" spans="6:14" hidden="1" x14ac:dyDescent="0.25">
      <c r="J273" s="3">
        <v>709</v>
      </c>
      <c r="K273" s="5" t="e">
        <f>#REF!</f>
        <v>#REF!</v>
      </c>
      <c r="L273" s="5" t="e">
        <f>#REF!</f>
        <v>#REF!</v>
      </c>
      <c r="N273" s="5" t="e">
        <f>#REF!</f>
        <v>#REF!</v>
      </c>
    </row>
    <row r="274" spans="6:14" hidden="1" x14ac:dyDescent="0.25">
      <c r="F274" s="5">
        <f>L227</f>
        <v>2992</v>
      </c>
      <c r="G274" s="5"/>
      <c r="H274" s="5"/>
      <c r="I274" s="5"/>
      <c r="J274" s="6">
        <v>800</v>
      </c>
      <c r="K274" s="10" t="e">
        <f>K275+K276</f>
        <v>#REF!</v>
      </c>
      <c r="L274" s="10" t="e">
        <f>L275+L276</f>
        <v>#REF!</v>
      </c>
      <c r="M274" s="10"/>
      <c r="N274" s="10" t="e">
        <f>N275+N276</f>
        <v>#REF!</v>
      </c>
    </row>
    <row r="275" spans="6:14" hidden="1" x14ac:dyDescent="0.25">
      <c r="J275" s="3">
        <v>801</v>
      </c>
      <c r="K275" s="5" t="e">
        <f>K228</f>
        <v>#REF!</v>
      </c>
      <c r="L275" s="5">
        <f>L228</f>
        <v>2992</v>
      </c>
      <c r="N275" s="5" t="e">
        <f>N228</f>
        <v>#REF!</v>
      </c>
    </row>
    <row r="276" spans="6:14" hidden="1" x14ac:dyDescent="0.25">
      <c r="J276" s="3">
        <v>804</v>
      </c>
      <c r="K276" s="7" t="e">
        <f>#REF!+#REF!</f>
        <v>#REF!</v>
      </c>
      <c r="L276" s="5" t="e">
        <f>#REF!</f>
        <v>#REF!</v>
      </c>
      <c r="N276" s="5" t="e">
        <f>#REF!</f>
        <v>#REF!</v>
      </c>
    </row>
    <row r="277" spans="6:14" hidden="1" x14ac:dyDescent="0.25">
      <c r="F277" s="5" t="e">
        <f>#REF!+#REF!</f>
        <v>#REF!</v>
      </c>
      <c r="G277" s="5"/>
      <c r="H277" s="5"/>
      <c r="I277" s="5"/>
      <c r="J277" s="6">
        <v>900</v>
      </c>
      <c r="K277" s="10" t="e">
        <f>K278+K279+K280</f>
        <v>#REF!</v>
      </c>
      <c r="L277" s="10" t="e">
        <f>L278+L279+L280</f>
        <v>#REF!</v>
      </c>
      <c r="M277" s="10"/>
      <c r="N277" s="10" t="e">
        <f>N278+N279+N280</f>
        <v>#REF!</v>
      </c>
    </row>
    <row r="278" spans="6:14" hidden="1" x14ac:dyDescent="0.25">
      <c r="J278" s="3">
        <v>901</v>
      </c>
      <c r="K278" s="8" t="e">
        <f>#REF!</f>
        <v>#REF!</v>
      </c>
      <c r="L278" s="8" t="e">
        <f>#REF!</f>
        <v>#REF!</v>
      </c>
      <c r="M278" s="8"/>
      <c r="N278" s="5" t="e">
        <f>#REF!</f>
        <v>#REF!</v>
      </c>
    </row>
    <row r="279" spans="6:14" hidden="1" x14ac:dyDescent="0.25">
      <c r="J279" s="3">
        <v>902</v>
      </c>
      <c r="K279" s="5" t="e">
        <f>#REF!</f>
        <v>#REF!</v>
      </c>
      <c r="L279" s="5" t="e">
        <f>#REF!</f>
        <v>#REF!</v>
      </c>
      <c r="N279" s="5" t="e">
        <f>#REF!</f>
        <v>#REF!</v>
      </c>
    </row>
    <row r="280" spans="6:14" hidden="1" x14ac:dyDescent="0.25">
      <c r="J280" s="3">
        <v>909</v>
      </c>
      <c r="K280" s="5" t="e">
        <f>#REF!+#REF!</f>
        <v>#REF!</v>
      </c>
      <c r="L280" s="5" t="e">
        <f>#REF!</f>
        <v>#REF!</v>
      </c>
      <c r="N280" s="5" t="e">
        <f>#REF!</f>
        <v>#REF!</v>
      </c>
    </row>
    <row r="281" spans="6:14" hidden="1" x14ac:dyDescent="0.25">
      <c r="F281" s="5" t="e">
        <f>#REF!+#REF!+#REF!</f>
        <v>#REF!</v>
      </c>
      <c r="G281" s="5"/>
      <c r="H281" s="5"/>
      <c r="I281" s="5"/>
      <c r="J281" s="6">
        <v>1000</v>
      </c>
      <c r="K281" s="10" t="e">
        <f>K282+K283+K284+K285+K286</f>
        <v>#REF!</v>
      </c>
      <c r="L281" s="10" t="e">
        <f>L282+L283+L284+L285+L286</f>
        <v>#REF!</v>
      </c>
      <c r="M281" s="10"/>
      <c r="N281" s="10" t="e">
        <f>N282+N284+N283+N285+N286</f>
        <v>#REF!</v>
      </c>
    </row>
    <row r="282" spans="6:14" hidden="1" x14ac:dyDescent="0.25">
      <c r="J282" s="3">
        <v>1001</v>
      </c>
      <c r="K282" s="5" t="e">
        <f>#REF!</f>
        <v>#REF!</v>
      </c>
      <c r="L282" s="5" t="e">
        <f>#REF!</f>
        <v>#REF!</v>
      </c>
      <c r="N282" s="5" t="e">
        <f>#REF!</f>
        <v>#REF!</v>
      </c>
    </row>
    <row r="283" spans="6:14" hidden="1" x14ac:dyDescent="0.25">
      <c r="J283" s="3">
        <v>1002</v>
      </c>
      <c r="K283" s="5" t="e">
        <f>#REF!+#REF!</f>
        <v>#REF!</v>
      </c>
      <c r="L283" s="5" t="e">
        <f>#REF!+#REF!</f>
        <v>#REF!</v>
      </c>
      <c r="N283" s="5" t="e">
        <f>#REF!+#REF!</f>
        <v>#REF!</v>
      </c>
    </row>
    <row r="284" spans="6:14" hidden="1" x14ac:dyDescent="0.25">
      <c r="J284" s="3">
        <v>1003</v>
      </c>
      <c r="K284" s="5" t="e">
        <f>#REF!+#REF!+#REF!</f>
        <v>#REF!</v>
      </c>
      <c r="L284" s="5" t="e">
        <f>#REF!+#REF!+#REF!</f>
        <v>#REF!</v>
      </c>
      <c r="N284" s="5" t="e">
        <f>#REF!+#REF!+#REF!</f>
        <v>#REF!</v>
      </c>
    </row>
    <row r="285" spans="6:14" hidden="1" x14ac:dyDescent="0.25">
      <c r="J285" s="3">
        <v>1006</v>
      </c>
      <c r="K285" s="5" t="e">
        <f>#REF!</f>
        <v>#REF!</v>
      </c>
      <c r="L285" s="5" t="e">
        <f>#REF!</f>
        <v>#REF!</v>
      </c>
      <c r="N285" s="5" t="e">
        <f>#REF!</f>
        <v>#REF!</v>
      </c>
    </row>
    <row r="286" spans="6:14" hidden="1" x14ac:dyDescent="0.25">
      <c r="J286" s="3">
        <v>1004</v>
      </c>
      <c r="K286" s="5" t="e">
        <f>#REF!+#REF!</f>
        <v>#REF!</v>
      </c>
      <c r="L286" s="5" t="e">
        <f>#REF!+#REF!</f>
        <v>#REF!</v>
      </c>
      <c r="N286" s="5" t="e">
        <f>#REF!+#REF!</f>
        <v>#REF!</v>
      </c>
    </row>
    <row r="287" spans="6:14" hidden="1" x14ac:dyDescent="0.25">
      <c r="F287" s="5" t="e">
        <f>#REF!</f>
        <v>#REF!</v>
      </c>
      <c r="G287" s="5"/>
      <c r="H287" s="5"/>
      <c r="I287" s="5"/>
      <c r="J287" s="6">
        <v>1100</v>
      </c>
      <c r="K287" s="9" t="e">
        <f>K288</f>
        <v>#REF!</v>
      </c>
      <c r="L287" s="10" t="e">
        <f>L288</f>
        <v>#REF!</v>
      </c>
      <c r="M287" s="10"/>
      <c r="N287" s="10" t="e">
        <f>N288</f>
        <v>#REF!</v>
      </c>
    </row>
    <row r="288" spans="6:14" hidden="1" x14ac:dyDescent="0.25">
      <c r="J288" s="3">
        <v>1105</v>
      </c>
      <c r="K288" s="7" t="e">
        <f>#REF!</f>
        <v>#REF!</v>
      </c>
      <c r="L288" s="5" t="e">
        <f>#REF!</f>
        <v>#REF!</v>
      </c>
      <c r="N288" s="5" t="e">
        <f>#REF!</f>
        <v>#REF!</v>
      </c>
    </row>
    <row r="289" spans="6:14" hidden="1" x14ac:dyDescent="0.25">
      <c r="F289" s="5" t="e">
        <f>#REF!</f>
        <v>#REF!</v>
      </c>
      <c r="G289" s="5"/>
      <c r="H289" s="5"/>
      <c r="I289" s="5"/>
      <c r="J289" s="6">
        <v>1400</v>
      </c>
      <c r="K289" s="9" t="e">
        <f>K290+K291</f>
        <v>#REF!</v>
      </c>
      <c r="L289" s="10" t="e">
        <f>L290+L291</f>
        <v>#REF!</v>
      </c>
      <c r="M289" s="10"/>
      <c r="N289" s="10" t="e">
        <f>N290+N291</f>
        <v>#REF!</v>
      </c>
    </row>
    <row r="290" spans="6:14" hidden="1" x14ac:dyDescent="0.25">
      <c r="J290" s="3">
        <v>1401</v>
      </c>
      <c r="K290" s="7" t="e">
        <f>#REF!</f>
        <v>#REF!</v>
      </c>
      <c r="L290" s="5" t="e">
        <f>#REF!</f>
        <v>#REF!</v>
      </c>
      <c r="N290" s="5" t="e">
        <f>#REF!</f>
        <v>#REF!</v>
      </c>
    </row>
    <row r="291" spans="6:14" hidden="1" x14ac:dyDescent="0.25">
      <c r="J291" s="3">
        <v>1403</v>
      </c>
      <c r="K291" s="7" t="e">
        <f>#REF!</f>
        <v>#REF!</v>
      </c>
      <c r="L291" s="8" t="e">
        <f>#REF!</f>
        <v>#REF!</v>
      </c>
      <c r="M291" s="8"/>
      <c r="N291" s="5" t="e">
        <f>#REF!</f>
        <v>#REF!</v>
      </c>
    </row>
    <row r="292" spans="6:14" s="6" customFormat="1" hidden="1" x14ac:dyDescent="0.25">
      <c r="F292" s="10">
        <f>L248</f>
        <v>7680.3350000000009</v>
      </c>
      <c r="G292" s="10"/>
      <c r="H292" s="10"/>
      <c r="I292" s="10"/>
      <c r="J292" s="6" t="s">
        <v>33</v>
      </c>
      <c r="L292" s="10">
        <f>L248</f>
        <v>7680.3350000000009</v>
      </c>
      <c r="M292" s="10"/>
      <c r="N292" s="10">
        <f>N248</f>
        <v>0</v>
      </c>
    </row>
    <row r="293" spans="6:14" s="6" customFormat="1" hidden="1" x14ac:dyDescent="0.25">
      <c r="L293" s="10"/>
      <c r="M293" s="10"/>
      <c r="N293" s="10"/>
    </row>
    <row r="294" spans="6:14" hidden="1" x14ac:dyDescent="0.25">
      <c r="F294" s="5" t="e">
        <f>F250+F257+F259+F261+F265+F269+F274+F277+F281+F287+F289+F292</f>
        <v>#REF!</v>
      </c>
      <c r="G294" s="5"/>
      <c r="H294" s="5"/>
      <c r="I294" s="5"/>
      <c r="K294" s="10" t="e">
        <f>K250+K257+K259+K261+K265+K269+K274+K277+K281+K287+#REF!+K289</f>
        <v>#REF!</v>
      </c>
      <c r="L294" s="10" t="e">
        <f>L250+L257+L261+L265+L269+L274+L277+L287+L289+L281+L259+L292</f>
        <v>#REF!</v>
      </c>
      <c r="M294" s="10"/>
      <c r="N294" s="10" t="e">
        <f>N250+N257+N261+N265+N269+N274+N277+N287+N289+N281+N259+N292</f>
        <v>#REF!</v>
      </c>
    </row>
  </sheetData>
  <mergeCells count="11">
    <mergeCell ref="E248:F248"/>
    <mergeCell ref="L1:P1"/>
    <mergeCell ref="J2:P2"/>
    <mergeCell ref="J8:P8"/>
    <mergeCell ref="J7:P7"/>
    <mergeCell ref="J6:P6"/>
    <mergeCell ref="J5:P5"/>
    <mergeCell ref="J4:P4"/>
    <mergeCell ref="J3:P3"/>
    <mergeCell ref="E9:P9"/>
    <mergeCell ref="E10:P10"/>
  </mergeCells>
  <phoneticPr fontId="6" type="noConversion"/>
  <pageMargins left="0.78740157480314965" right="0.78740157480314965" top="0.39370078740157483" bottom="0.39370078740157483" header="0.19685039370078741" footer="0.19685039370078741"/>
  <pageSetup paperSize="9" scale="5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 2014</vt:lpstr>
      <vt:lpstr>'вед 2014'!BFT_Print_Titles</vt:lpstr>
      <vt:lpstr>'вед 2014'!Заголовки_для_печати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2002-01-03T07:18:56Z</cp:lastPrinted>
  <dcterms:created xsi:type="dcterms:W3CDTF">2012-11-13T01:21:47Z</dcterms:created>
  <dcterms:modified xsi:type="dcterms:W3CDTF">2002-01-03T07:21:05Z</dcterms:modified>
</cp:coreProperties>
</file>